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usuario1\Documents\LICITACIONES\2023\LICITACIONES\22.-N147-N186\N158\"/>
    </mc:Choice>
  </mc:AlternateContent>
  <bookViews>
    <workbookView xWindow="-120" yWindow="-120" windowWidth="24240" windowHeight="13140" activeTab="1"/>
  </bookViews>
  <sheets>
    <sheet name="RESUMEN" sheetId="5" r:id="rId1"/>
    <sheet name="PRESUPUESTO" sheetId="1" r:id="rId2"/>
  </sheets>
  <externalReferences>
    <externalReference r:id="rId3"/>
  </externalReferences>
  <definedNames>
    <definedName name="_xlnm.Print_Area" localSheetId="1">PRESUPUESTO!$A$1:$H$36</definedName>
    <definedName name="_xlnm.Print_Area" localSheetId="0">RESUMEN!$A$1:$I$48</definedName>
    <definedName name="Croquiss">OFFSET([1]Base_Fotos!$F$2,MATCH('[1]Información gráfica'!$I$14,ListaCroquis,0)-1,0,1,1)</definedName>
    <definedName name="ListaCroquis">OFFSET([1]Base_Fotos!$E$2,0,0,COUNTA([1]Base_Fotos!$E$1:$E$65536)-1,1)</definedName>
    <definedName name="_xlnm.Print_Titles" localSheetId="1">PRESUPUESTO!$2:$9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1" i="1" l="1"/>
  <c r="A14" i="1"/>
  <c r="A12" i="1"/>
  <c r="A28" i="1"/>
</calcChain>
</file>

<file path=xl/sharedStrings.xml><?xml version="1.0" encoding="utf-8"?>
<sst xmlns="http://schemas.openxmlformats.org/spreadsheetml/2006/main" count="98" uniqueCount="71">
  <si>
    <r>
      <rPr>
        <b/>
        <sz val="8.5"/>
        <rFont val="Arial"/>
        <family val="2"/>
      </rPr>
      <t>Num</t>
    </r>
  </si>
  <si>
    <r>
      <rPr>
        <b/>
        <sz val="8.5"/>
        <rFont val="Arial"/>
        <family val="2"/>
      </rPr>
      <t>Clave</t>
    </r>
  </si>
  <si>
    <r>
      <rPr>
        <b/>
        <sz val="8.5"/>
        <rFont val="Arial"/>
        <family val="2"/>
      </rPr>
      <t>Concepto</t>
    </r>
  </si>
  <si>
    <r>
      <rPr>
        <b/>
        <sz val="8.5"/>
        <rFont val="Arial"/>
        <family val="2"/>
      </rPr>
      <t>Unidad</t>
    </r>
  </si>
  <si>
    <r>
      <rPr>
        <b/>
        <sz val="8.5"/>
        <rFont val="Arial"/>
        <family val="2"/>
      </rPr>
      <t>Cantidad</t>
    </r>
  </si>
  <si>
    <r>
      <rPr>
        <b/>
        <sz val="8.5"/>
        <rFont val="Arial"/>
        <family val="2"/>
      </rPr>
      <t>P. U.</t>
    </r>
  </si>
  <si>
    <r>
      <rPr>
        <b/>
        <sz val="8.5"/>
        <rFont val="Arial"/>
        <family val="2"/>
      </rPr>
      <t>Importe</t>
    </r>
  </si>
  <si>
    <r>
      <rPr>
        <b/>
        <sz val="9"/>
        <rFont val="Arial"/>
        <family val="2"/>
      </rPr>
      <t>MAMPARA INFORMATIVA</t>
    </r>
  </si>
  <si>
    <r>
      <t>Obra</t>
    </r>
    <r>
      <rPr>
        <b/>
        <sz val="10"/>
        <rFont val="Arial"/>
        <family val="2"/>
      </rPr>
      <t xml:space="preserve">: </t>
    </r>
  </si>
  <si>
    <r>
      <t>Municipio</t>
    </r>
    <r>
      <rPr>
        <b/>
        <sz val="10"/>
        <rFont val="Arial"/>
        <family val="2"/>
      </rPr>
      <t>:</t>
    </r>
  </si>
  <si>
    <t>Localidad:</t>
  </si>
  <si>
    <t>Barrio y/o Col.:</t>
  </si>
  <si>
    <r>
      <t>Modalidad</t>
    </r>
    <r>
      <rPr>
        <b/>
        <sz val="10"/>
        <rFont val="Arial"/>
        <family val="2"/>
      </rPr>
      <t xml:space="preserve">: </t>
    </r>
  </si>
  <si>
    <t>Concepto</t>
  </si>
  <si>
    <t>Importe</t>
  </si>
  <si>
    <t>TERRACERIAS</t>
  </si>
  <si>
    <t>M2</t>
  </si>
  <si>
    <t>MAMPARA INFORMATIVA</t>
  </si>
  <si>
    <t>PZA</t>
  </si>
  <si>
    <t>GRAN TOTAL</t>
  </si>
  <si>
    <t>PAVIMENTACÓN HIDRAULICA EN LA CALLE 8 EN LA COLONIA PARQUE DE POBLAMIENTO, EN EL MUNICIPIO DE PACHUCA</t>
  </si>
  <si>
    <t>048 Pachuca de Soto</t>
  </si>
  <si>
    <t>PACHUCA</t>
  </si>
  <si>
    <t>PARQUE DE POBLAMIENTO</t>
  </si>
  <si>
    <t>Contrato</t>
  </si>
  <si>
    <r>
      <rPr>
        <sz val="8"/>
        <rFont val="Arial MT"/>
        <family val="2"/>
      </rPr>
      <t>EF23c0083</t>
    </r>
  </si>
  <si>
    <r>
      <rPr>
        <sz val="8"/>
        <rFont val="Arial MT"/>
        <family val="2"/>
      </rPr>
      <t>TRAZO  Y  NIVELACION  DE  PLAZAS,  ANDADORES,  BANQUETAS  Y PAVIMENTOS        PRIMEROS        10,000        M2.,        ESTABLECIENDO REFERENCIAS  Y  BANCOS  DE  NIVEL,  CON  EQUIPO  TOPOGRAFICO; INCLUYE: MANO DE OBRA, EQUIPO Y HERRAMIENTA.</t>
    </r>
  </si>
  <si>
    <r>
      <rPr>
        <sz val="8"/>
        <rFont val="Arial MT"/>
        <family val="2"/>
      </rPr>
      <t>EF23c0097</t>
    </r>
  </si>
  <si>
    <r>
      <rPr>
        <sz val="8"/>
        <rFont val="Arial MT"/>
        <family val="2"/>
      </rPr>
      <t>EXCAVACION DE CORTE EN CAJA, CON MAQUINARIA EN MATERIAL "B",   SECO,   EN   SUPERFICIES   MENORES   A   400   M2.,   INCLUYE: ACAMELLONAMIENTO, AFINE DE CORTES, ACARREO LIBRE Y AFINE DE   LOS   CORTES,   MANO   DE   OBRA,   EQUIPO   Y   HERRAMIENTA. (MEDIDO COMPACTO)</t>
    </r>
  </si>
  <si>
    <t>M3</t>
  </si>
  <si>
    <r>
      <rPr>
        <sz val="8"/>
        <rFont val="Arial MT"/>
        <family val="2"/>
      </rPr>
      <t>CM23c0092</t>
    </r>
  </si>
  <si>
    <r>
      <rPr>
        <sz val="8"/>
        <rFont val="Arial MT"/>
        <family val="2"/>
      </rPr>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r>
  </si>
  <si>
    <r>
      <rPr>
        <sz val="8"/>
        <rFont val="Arial MT"/>
        <family val="2"/>
      </rPr>
      <t>CM23c0093</t>
    </r>
  </si>
  <si>
    <r>
      <rPr>
        <sz val="8"/>
        <rFont val="Arial MT"/>
        <family val="2"/>
      </rPr>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r>
  </si>
  <si>
    <t>M3-KM</t>
  </si>
  <si>
    <r>
      <rPr>
        <sz val="8"/>
        <rFont val="Arial MT"/>
        <family val="2"/>
      </rPr>
      <t>CM23c0046</t>
    </r>
  </si>
  <si>
    <r>
      <rPr>
        <sz val="8"/>
        <rFont val="Arial MT"/>
        <family val="2"/>
      </rPr>
      <t>009-F.03  RECOMPACTACIONES:  A)  ESCARIFICADO,  DISGREGADO, ACAMELLONADO   POR   ALAS   DE   LA   CAPA   SUPERIOR   DE   LA SUBRASANTE      EXISTENTE      EN      CORTES      Y      TERRAPLENES CONSTRUIDOS  CON  ANTERIORIDAD,  Y  SU  POSTERIOR  TENDIDO  Y COMPACTACIÓN. 2) PARA 95%</t>
    </r>
  </si>
  <si>
    <r>
      <rPr>
        <sz val="8"/>
        <rFont val="Arial MT"/>
        <family val="2"/>
      </rPr>
      <t>CM23c0076</t>
    </r>
  </si>
  <si>
    <r>
      <rPr>
        <sz val="8"/>
        <rFont val="Arial MT"/>
        <family val="2"/>
      </rPr>
      <t>009-F.08 AGUA EMPLEADA PARA COMPACTACIÓN.</t>
    </r>
  </si>
  <si>
    <r>
      <rPr>
        <sz val="8"/>
        <rFont val="Arial MT"/>
        <family val="2"/>
      </rPr>
      <t>CM23c0094</t>
    </r>
  </si>
  <si>
    <r>
      <rPr>
        <sz val="8"/>
        <rFont val="Arial MT"/>
        <family val="2"/>
      </rPr>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r>
  </si>
  <si>
    <r>
      <rPr>
        <sz val="8"/>
        <rFont val="Arial MT"/>
        <family val="2"/>
      </rPr>
      <t>2023-1509-
0078-CI-CM</t>
    </r>
  </si>
  <si>
    <r>
      <rPr>
        <sz val="8"/>
        <rFont val="Arial MT"/>
        <family val="2"/>
      </rPr>
      <t>ADQUISICIÓN DE BASE DE 3/4" A FINOS, PROVENIENTE DEL BANCO
"MINA    ACOZAC",    UBICADO    EN    EL    MUNICIPIO    DE    VILLA    DE TEZONTEPEC (L.A.B.), INCLUYE: CARGA</t>
    </r>
  </si>
  <si>
    <r>
      <rPr>
        <sz val="8"/>
        <rFont val="Arial MT"/>
        <family val="2"/>
      </rPr>
      <t>CM23c0218</t>
    </r>
  </si>
  <si>
    <r>
      <rPr>
        <sz val="8"/>
        <rFont val="Arial MT"/>
        <family val="2"/>
      </rPr>
      <t>086-E.02  OPERACION  DE  MEZCLADO,  TENDIDO  Y  COMPACTACIÓN EN  LA  CONSTRUCCION  DE  SUB-BASES  O  BASES:  B)  DE  BASES:  1) CUANDO  SE  EMPLEE  UN  MATERIAL  PETREO:  b)  COMPACTADO  AL 100%</t>
    </r>
  </si>
  <si>
    <r>
      <rPr>
        <sz val="8"/>
        <rFont val="Arial MT"/>
        <family val="2"/>
      </rPr>
      <t>CM23c0225</t>
    </r>
  </si>
  <si>
    <r>
      <rPr>
        <sz val="8"/>
        <rFont val="Arial MT"/>
        <family val="2"/>
      </rPr>
      <t>086-E.04 AGUA UTILIZADA EN COMPACTACIÓN</t>
    </r>
  </si>
  <si>
    <r>
      <rPr>
        <sz val="8"/>
        <rFont val="Arial MT"/>
        <family val="2"/>
      </rPr>
      <t>AX23c0035</t>
    </r>
  </si>
  <si>
    <r>
      <rPr>
        <sz val="8"/>
        <rFont val="Arial MT"/>
        <family val="2"/>
      </rPr>
      <t>ACARREO   A   1er.   KM.   EN   CAMION   CON   CARGA   MECANICA   DE MATERIALES  ASFALTICOS  Y  PETREOS  SELECCIONADOS  PARA  LA CONSTRUCCION  DE  SUB-BASES  Y  BASES  HASTA  EL  SITIO  DE  LA OBRA. (MEDIDO COMPACTO)</t>
    </r>
  </si>
  <si>
    <r>
      <rPr>
        <sz val="8"/>
        <rFont val="Arial MT"/>
        <family val="2"/>
      </rPr>
      <t>AX23c0036</t>
    </r>
  </si>
  <si>
    <r>
      <rPr>
        <sz val="8"/>
        <rFont val="Arial MT"/>
        <family val="2"/>
      </rPr>
      <t>ACARREO    KMS.    SUBSECUENTES    EN    CAMION    CON    CARGA MECANICA       DE       MATERIALES       ASFALTICOS       Y       PETREOS SELECCIONADOS   PARA   LA   CONSTRUCCION   DE   SUB-BASES   Y BASES HASTA EL SITIO DE LA OBRA. (MEDIDO COMPACTO)</t>
    </r>
  </si>
  <si>
    <r>
      <rPr>
        <sz val="8"/>
        <rFont val="Arial MT"/>
        <family val="2"/>
      </rPr>
      <t>EF23c0231</t>
    </r>
  </si>
  <si>
    <r>
      <rPr>
        <sz val="8"/>
        <rFont val="Arial MT"/>
        <family val="2"/>
      </rPr>
      <t>PAVIMENTO  DE  CONCRETO  HIDRÁULICO  PREMEZCLADO  MR-35 DE
15   CM.   DE   ESPESOR,   COLOR   NATURAL,   TENDIDO   CON   REGLA VIBRATORIA,  EL  CONCRETO  DEBERÁ  TENER  UNA  RESISTENCIA  A LA  FLEXIÓN  (MODULO  DE  RUPTURA)  35  KG/CM2.,  T.M.A.  40  MM., REVENIMIENTO DE 10 CM. TEXTURIZADO TRANSVERSAL CON PEINE METÁLICO;   INCLUYE:   CIMBRADO,   DESCIMBRADO,   TENDIDO   DEL CONCRETO,   VIBRADO,   CURADO   CON   MEMBRANA   BASE   AGUA COLOR  BLANCO  APLICADA  CON  ASPERSOR  A  RAZÓN  DE  4 M2/LT., CORTE     Y     CONSTRUCCIÓN     DE     JUNTA     TRANSVERSAL     Y LONGITUDINAL  (@  4.00  M.  MÁXIMO)  DE  6  MM.  DE  ESPESOR  A  1/3 DEL PERALTE DE LA LOSA, EL SELLADO SE REALIZARA UTILIZANDO CORDÓN  DE  ESPUMA  DE  POLIETILENO  DE  BAJA  DENSIDAD  DE  9.0 MM.     (3/8")     DE     DIÁMETRO,     SELLADOR     AUTONIVELANTE     DE POLIURETANO  EN  TODOS  LOS  CORTES,  LIMPIEZA  FINAL  DE  LA OBRA,  PRUEBAS  DE  LABORATORIO,  HERRAMIENTA  MENOR,  MANO DE  OBRA,  EQUIPO  Y  TODO  LO  NECESARIO  PARA  SU  CORRECTA EJECUCIÓN.  (EL  CORTE  SE  DEBERÁ  REALIZAR  INMEDIATAMENTE QUE  EL  FRAGUADO  PERMITA  INTRODUCIR  LA  CORTADORA  SIN DEFORMARSE).</t>
    </r>
  </si>
  <si>
    <r>
      <rPr>
        <sz val="8"/>
        <rFont val="Arial MT"/>
        <family val="2"/>
      </rPr>
      <t>EF23c0229</t>
    </r>
  </si>
  <si>
    <r>
      <rPr>
        <sz val="8"/>
        <rFont val="Arial MT"/>
        <family val="2"/>
      </rPr>
      <t>SUMINISTRO  Y  COLOCACIÓN  DE  JUNTA  LONGITUDINAL  FORMADA CON BARRAS DE AMARRE A BASE DE VARILLA CORRUGADA DE 1/2" DE  DIÁMETRO  Y  71  cm.  DE  LONGITUD  @  76  cm.  C.A.C.,  INCLUYE: MATERIAL,      CORTES,      DESPERDICIOS,      ACARREOS,      EQUIPO, HERRAMIENTA   Y   TODO   LO   NECESARIO   PARA   SU   CORRECTA
EJECUCIÓN.</t>
    </r>
  </si>
  <si>
    <t>M</t>
  </si>
  <si>
    <r>
      <rPr>
        <sz val="8"/>
        <rFont val="Arial MT"/>
        <family val="2"/>
      </rPr>
      <t>EF23c0230</t>
    </r>
  </si>
  <si>
    <r>
      <rPr>
        <sz val="8"/>
        <rFont val="Arial MT"/>
        <family val="2"/>
      </rPr>
      <t>SUMINISTRO  Y  COLOCACIÓN  DE  JUNTA  TRANSVERSAL  FORMADA CON PASAJUNTAS DE ACERO REDONDO LISO DE 1" DE DIÁMETRO Y 46 cm. DE LONGITUD @ 36 cm. C.A.C. SOPORTADO EN CANASTILLA DE   ALAMBRÓN   DE   5/16"   Y   GANCHOS   DE   1/4",   UNO   DE   LOS EXTREMOS   SE   DEBERÁ   ENGRASAR   PARA   RECIBIR   CONCRETO; INCLUYE:  FLETE  A  LA  OBRA,  ENGRASADO,  MATERIAL,  CORTES, DESPERDICIOS,  AMARRES,  ACARREOS,  EQUIPO,  HERRAMIENTA  Y TODO LO NECESARIO PARA SU CORRECTA EJECUCIÓN.</t>
    </r>
  </si>
  <si>
    <r>
      <rPr>
        <sz val="8"/>
        <rFont val="Arial MT"/>
        <family val="2"/>
      </rPr>
      <t>SUM. Y COL.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   MATERIALES   MENORES   DE   CONSUMO, MANO DE OBRA, HERRAMIENTA Y EQUIPO.</t>
    </r>
  </si>
  <si>
    <r>
      <rPr>
        <sz val="10"/>
        <rFont val="Arial MT"/>
        <family val="2"/>
      </rPr>
      <t>I.V.A 16%</t>
    </r>
  </si>
  <si>
    <t>Obra</t>
  </si>
  <si>
    <t>PAVIMENTACIÓN HIDRAULICA EN LA CALLE 8 EN LA COLONIA PARQUE DE POBLAMIENTO, EN EL MUNICIPIO DE PACHUCA.</t>
  </si>
  <si>
    <r>
      <t>Municipio</t>
    </r>
    <r>
      <rPr>
        <b/>
        <sz val="9"/>
        <rFont val="Arial"/>
        <family val="2"/>
      </rPr>
      <t>:</t>
    </r>
  </si>
  <si>
    <r>
      <t>Modalidad</t>
    </r>
    <r>
      <rPr>
        <b/>
        <sz val="9"/>
        <rFont val="Arial"/>
        <family val="2"/>
      </rPr>
      <t xml:space="preserve">: </t>
    </r>
  </si>
  <si>
    <t>BASE HIDRAULICA</t>
  </si>
  <si>
    <t>$</t>
  </si>
  <si>
    <t>RESUMEN DE CATÁLOGO MUDO</t>
  </si>
  <si>
    <t>PRELIMINARES</t>
  </si>
  <si>
    <t>PAVIMENTO HIDRÁULICO</t>
  </si>
  <si>
    <t>EF23c0191</t>
  </si>
  <si>
    <t>CATÁLOGO MUDO</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</si>
</sst>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quot;* #,##0.00_-;\-&quot;$&quot;* #,##0.00_-;_-&quot;$&quot;* &quot;-&quot;??_-;_-@_-"/>
    <numFmt numFmtId="164" formatCode="\$\ #,##0.00"/>
    <numFmt numFmtId="165" formatCode="\$\ 0.00"/>
    <numFmt numFmtId="166" formatCode="0.0"/>
    <numFmt numFmtId="167" formatCode="&quot;$&quot;#,##0.00"/>
  </numFmts>
  <fonts count="25">
    <font>
      <sz val="10"/>
      <color rgb="FF000000"/>
      <name val="Times New Roman"/>
      <charset val="204"/>
    </font>
    <font>
      <sz val="11"/>
      <color theme="1"/>
      <name val="Calibri"/>
      <family val="2"/>
      <scheme val="minor"/>
    </font>
    <font>
      <sz val="8.5"/>
      <name val="Arial MT"/>
    </font>
    <font>
      <b/>
      <sz val="8.5"/>
      <name val="Arial"/>
      <family val="2"/>
    </font>
    <font>
      <b/>
      <sz val="9"/>
      <name val="Arial"/>
      <family val="2"/>
    </font>
    <font>
      <b/>
      <sz val="9"/>
      <color rgb="FF000000"/>
      <name val="Arial"/>
      <family val="2"/>
    </font>
    <font>
      <sz val="10"/>
      <color rgb="FF000000"/>
      <name val="Times New Roman"/>
      <family val="1"/>
    </font>
    <font>
      <sz val="10"/>
      <name val="Arial"/>
      <family val="2"/>
    </font>
    <font>
      <b/>
      <sz val="12"/>
      <color theme="0"/>
      <name val="Montserrat"/>
      <family val="3"/>
    </font>
    <font>
      <b/>
      <sz val="10"/>
      <name val="Arial"/>
      <family val="2"/>
    </font>
    <font>
      <sz val="9"/>
      <name val="Arial TUR"/>
      <family val="2"/>
      <charset val="162"/>
    </font>
    <font>
      <sz val="10"/>
      <name val="Arial TUR"/>
      <family val="2"/>
      <charset val="162"/>
    </font>
    <font>
      <sz val="8"/>
      <name val="Arial"/>
      <family val="2"/>
    </font>
    <font>
      <b/>
      <sz val="8"/>
      <name val="Arial"/>
      <family val="2"/>
    </font>
    <font>
      <sz val="8"/>
      <color rgb="FF000000"/>
      <name val="Arial MT"/>
      <family val="2"/>
    </font>
    <font>
      <sz val="8"/>
      <name val="Arial MT"/>
    </font>
    <font>
      <sz val="8"/>
      <name val="Arial MT"/>
      <family val="2"/>
    </font>
    <font>
      <sz val="8"/>
      <color rgb="FF000000"/>
      <name val="Times New Roman"/>
      <family val="1"/>
    </font>
    <font>
      <b/>
      <sz val="10"/>
      <color rgb="FF000000"/>
      <name val="Arial"/>
      <family val="2"/>
    </font>
    <font>
      <sz val="10"/>
      <name val="Arial MT"/>
    </font>
    <font>
      <sz val="10"/>
      <name val="Arial MT"/>
      <family val="2"/>
    </font>
    <font>
      <sz val="10"/>
      <color rgb="FF000000"/>
      <name val="Arial MT"/>
      <family val="2"/>
    </font>
    <font>
      <sz val="9"/>
      <name val="Arial"/>
      <family val="2"/>
    </font>
    <font>
      <sz val="10"/>
      <name val="Calibri"/>
      <family val="2"/>
      <scheme val="minor"/>
    </font>
    <font>
      <b/>
      <sz val="10"/>
      <name val="Arial TUR"/>
    </font>
  </fonts>
  <fills count="6">
    <fill>
      <patternFill patternType="none"/>
    </fill>
    <fill>
      <patternFill patternType="gray125"/>
    </fill>
    <fill>
      <patternFill patternType="solid">
        <fgColor rgb="FFF8CAAC"/>
      </patternFill>
    </fill>
    <fill>
      <patternFill patternType="solid">
        <fgColor rgb="FF691C32"/>
        <bgColor rgb="FF691C32"/>
      </patternFill>
    </fill>
    <fill>
      <patternFill patternType="solid">
        <fgColor rgb="FFBC955C"/>
        <bgColor rgb="FFBC955C"/>
      </patternFill>
    </fill>
    <fill>
      <patternFill patternType="solid">
        <fgColor theme="0"/>
        <bgColor indexed="64"/>
      </patternFill>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right/>
      <top/>
      <bottom style="thin">
        <color theme="7" tint="0.39997558519241921"/>
      </bottom>
      <diagonal/>
    </border>
    <border>
      <left/>
      <right/>
      <top style="thin">
        <color theme="7" tint="0.39997558519241921"/>
      </top>
      <bottom style="thin">
        <color theme="7" tint="0.39997558519241921"/>
      </bottom>
      <diagonal/>
    </border>
    <border>
      <left/>
      <right/>
      <top/>
      <bottom style="medium">
        <color theme="8" tint="-0.499984740745262"/>
      </bottom>
      <diagonal/>
    </border>
    <border>
      <left style="thin">
        <color indexed="64"/>
      </left>
      <right/>
      <top/>
      <bottom/>
      <diagonal/>
    </border>
    <border>
      <left/>
      <right style="thin">
        <color indexed="64"/>
      </right>
      <top/>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hair">
        <color rgb="FF000000"/>
      </left>
      <right style="hair">
        <color rgb="FF000000"/>
      </right>
      <top style="hair">
        <color rgb="FF000000"/>
      </top>
      <bottom style="hair">
        <color rgb="FF000000"/>
      </bottom>
      <diagonal/>
    </border>
    <border>
      <left style="thin">
        <color rgb="FF000000"/>
      </left>
      <right style="thin">
        <color rgb="FF000000"/>
      </right>
      <top style="thin">
        <color rgb="FF000000"/>
      </top>
      <bottom/>
      <diagonal/>
    </border>
  </borders>
  <cellStyleXfs count="6">
    <xf numFmtId="0" fontId="0" fillId="0" borderId="0"/>
    <xf numFmtId="44" fontId="6" fillId="0" borderId="0" applyFont="0" applyFill="0" applyBorder="0" applyAlignment="0" applyProtection="0"/>
    <xf numFmtId="0" fontId="7" fillId="0" borderId="0"/>
    <xf numFmtId="0" fontId="1" fillId="0" borderId="0"/>
    <xf numFmtId="44" fontId="7" fillId="0" borderId="0" applyFont="0" applyFill="0" applyBorder="0" applyAlignment="0" applyProtection="0"/>
    <xf numFmtId="0" fontId="7" fillId="0" borderId="0"/>
  </cellStyleXfs>
  <cellXfs count="131">
    <xf numFmtId="0" fontId="0" fillId="0" borderId="0" xfId="0" applyAlignment="1">
      <alignment horizontal="left" vertical="top"/>
    </xf>
    <xf numFmtId="0" fontId="0" fillId="0" borderId="0" xfId="0" applyAlignment="1">
      <alignment horizontal="left" vertical="top" wrapText="1" indent="1"/>
    </xf>
    <xf numFmtId="0" fontId="3" fillId="2" borderId="1" xfId="0" applyFont="1" applyFill="1" applyBorder="1" applyAlignment="1">
      <alignment horizontal="center" vertical="top" wrapText="1"/>
    </xf>
    <xf numFmtId="0" fontId="0" fillId="0" borderId="5" xfId="0" applyBorder="1" applyAlignment="1">
      <alignment horizontal="left" wrapText="1"/>
    </xf>
    <xf numFmtId="0" fontId="0" fillId="0" borderId="0" xfId="0" applyAlignment="1">
      <alignment horizontal="left" wrapText="1"/>
    </xf>
    <xf numFmtId="0" fontId="7" fillId="0" borderId="0" xfId="2" applyAlignment="1">
      <alignment horizontal="center"/>
    </xf>
    <xf numFmtId="12" fontId="7" fillId="0" borderId="7" xfId="2" applyNumberFormat="1" applyBorder="1" applyAlignment="1">
      <alignment horizontal="center" vertical="center"/>
    </xf>
    <xf numFmtId="0" fontId="7" fillId="0" borderId="7" xfId="2" applyBorder="1" applyAlignment="1">
      <alignment horizontal="center" vertical="center"/>
    </xf>
    <xf numFmtId="0" fontId="2" fillId="0" borderId="0" xfId="0" applyFont="1" applyAlignment="1">
      <alignment horizontal="left" vertical="top" wrapText="1"/>
    </xf>
    <xf numFmtId="0" fontId="0" fillId="0" borderId="0" xfId="0" applyAlignment="1">
      <alignment vertical="top" wrapText="1"/>
    </xf>
    <xf numFmtId="0" fontId="2" fillId="0" borderId="0" xfId="0" applyFont="1" applyAlignment="1">
      <alignment vertical="top" wrapText="1"/>
    </xf>
    <xf numFmtId="0" fontId="2" fillId="0" borderId="0" xfId="0" applyFont="1" applyAlignment="1">
      <alignment horizontal="center" vertical="top" wrapText="1"/>
    </xf>
    <xf numFmtId="0" fontId="0" fillId="0" borderId="0" xfId="0" applyAlignment="1">
      <alignment horizontal="justify" vertical="top" wrapText="1"/>
    </xf>
    <xf numFmtId="0" fontId="7" fillId="0" borderId="0" xfId="2" applyAlignment="1">
      <alignment horizontal="justify" vertical="top" wrapText="1"/>
    </xf>
    <xf numFmtId="0" fontId="7" fillId="0" borderId="0" xfId="2" applyAlignment="1">
      <alignment horizontal="justify"/>
    </xf>
    <xf numFmtId="0" fontId="0" fillId="0" borderId="0" xfId="0" applyAlignment="1">
      <alignment horizontal="justify" vertical="top"/>
    </xf>
    <xf numFmtId="0" fontId="0" fillId="0" borderId="0" xfId="0" applyAlignment="1">
      <alignment horizontal="center" vertical="top" wrapText="1"/>
    </xf>
    <xf numFmtId="0" fontId="7" fillId="0" borderId="0" xfId="2" applyAlignment="1">
      <alignment horizontal="center" vertical="center"/>
    </xf>
    <xf numFmtId="0" fontId="0" fillId="0" borderId="0" xfId="0" applyAlignment="1">
      <alignment horizontal="center" vertical="top"/>
    </xf>
    <xf numFmtId="0" fontId="2" fillId="0" borderId="0" xfId="0" applyFont="1" applyAlignment="1">
      <alignment horizontal="justify" vertical="top"/>
    </xf>
    <xf numFmtId="0" fontId="0" fillId="0" borderId="0" xfId="0" applyAlignment="1">
      <alignment wrapText="1"/>
    </xf>
    <xf numFmtId="0" fontId="0" fillId="0" borderId="0" xfId="0" applyAlignment="1">
      <alignment horizontal="center" vertical="center" wrapText="1"/>
    </xf>
    <xf numFmtId="0" fontId="7" fillId="0" borderId="0" xfId="2" applyAlignment="1">
      <alignment horizontal="center" vertical="center" wrapText="1"/>
    </xf>
    <xf numFmtId="0" fontId="3" fillId="2" borderId="1" xfId="0" applyFont="1" applyFill="1" applyBorder="1" applyAlignment="1">
      <alignment horizontal="center" vertical="center" wrapText="1"/>
    </xf>
    <xf numFmtId="0" fontId="0" fillId="0" borderId="5" xfId="0" applyBorder="1" applyAlignment="1">
      <alignment horizontal="center" vertical="center" wrapText="1"/>
    </xf>
    <xf numFmtId="0" fontId="0" fillId="0" borderId="0" xfId="0" applyAlignment="1">
      <alignment horizontal="center" vertical="center"/>
    </xf>
    <xf numFmtId="1" fontId="14" fillId="0" borderId="1" xfId="0" applyNumberFormat="1" applyFont="1" applyBorder="1" applyAlignment="1">
      <alignment horizontal="center" vertical="center" shrinkToFit="1"/>
    </xf>
    <xf numFmtId="0" fontId="15" fillId="0" borderId="1" xfId="0" applyFont="1" applyBorder="1" applyAlignment="1">
      <alignment horizontal="center" vertical="center" wrapText="1"/>
    </xf>
    <xf numFmtId="0" fontId="13" fillId="0" borderId="1" xfId="0" applyFont="1" applyBorder="1" applyAlignment="1">
      <alignment horizontal="center" vertical="center" wrapText="1"/>
    </xf>
    <xf numFmtId="2" fontId="14" fillId="0" borderId="1" xfId="0" applyNumberFormat="1" applyFont="1" applyBorder="1" applyAlignment="1">
      <alignment horizontal="center" vertical="center" shrinkToFit="1"/>
    </xf>
    <xf numFmtId="164" fontId="14" fillId="0" borderId="1" xfId="0" applyNumberFormat="1" applyFont="1" applyBorder="1" applyAlignment="1">
      <alignment horizontal="center" vertical="center" shrinkToFit="1"/>
    </xf>
    <xf numFmtId="1" fontId="14" fillId="0" borderId="1" xfId="0" applyNumberFormat="1" applyFont="1" applyBorder="1" applyAlignment="1">
      <alignment horizontal="center" vertical="top" shrinkToFit="1"/>
    </xf>
    <xf numFmtId="0" fontId="13" fillId="0" borderId="1" xfId="0" applyFont="1" applyBorder="1" applyAlignment="1">
      <alignment horizontal="center" vertical="top" wrapText="1"/>
    </xf>
    <xf numFmtId="2" fontId="14" fillId="0" borderId="1" xfId="0" applyNumberFormat="1" applyFont="1" applyBorder="1" applyAlignment="1">
      <alignment horizontal="center" vertical="top" shrinkToFit="1"/>
    </xf>
    <xf numFmtId="165" fontId="14" fillId="0" borderId="1" xfId="0" applyNumberFormat="1" applyFont="1" applyBorder="1" applyAlignment="1">
      <alignment horizontal="center" vertical="top" shrinkToFit="1"/>
    </xf>
    <xf numFmtId="0" fontId="17" fillId="0" borderId="1" xfId="0" applyFont="1" applyBorder="1" applyAlignment="1">
      <alignment horizontal="center" vertical="center" wrapText="1"/>
    </xf>
    <xf numFmtId="166" fontId="14" fillId="0" borderId="1" xfId="0" applyNumberFormat="1" applyFont="1" applyBorder="1" applyAlignment="1">
      <alignment horizontal="center" vertical="center" shrinkToFit="1"/>
    </xf>
    <xf numFmtId="0" fontId="6" fillId="0" borderId="5" xfId="0" applyFont="1" applyBorder="1" applyAlignment="1">
      <alignment horizontal="left" wrapText="1"/>
    </xf>
    <xf numFmtId="4" fontId="0" fillId="0" borderId="0" xfId="0" applyNumberFormat="1" applyAlignment="1">
      <alignment horizontal="left" vertical="top"/>
    </xf>
    <xf numFmtId="0" fontId="11" fillId="5" borderId="0" xfId="5" applyFont="1" applyFill="1" applyProtection="1">
      <protection locked="0"/>
    </xf>
    <xf numFmtId="0" fontId="11" fillId="5" borderId="0" xfId="5" applyFont="1" applyFill="1" applyAlignment="1" applyProtection="1">
      <alignment vertical="center"/>
      <protection locked="0"/>
    </xf>
    <xf numFmtId="0" fontId="22" fillId="5" borderId="7" xfId="5" applyFont="1" applyFill="1" applyBorder="1" applyAlignment="1" applyProtection="1">
      <alignment vertical="center"/>
      <protection hidden="1"/>
    </xf>
    <xf numFmtId="0" fontId="23" fillId="5" borderId="0" xfId="5" applyFont="1" applyFill="1" applyAlignment="1" applyProtection="1">
      <alignment vertical="center"/>
      <protection locked="0"/>
    </xf>
    <xf numFmtId="0" fontId="22" fillId="5" borderId="6" xfId="5" applyFont="1" applyFill="1" applyBorder="1" applyAlignment="1" applyProtection="1">
      <alignment vertical="center"/>
      <protection hidden="1"/>
    </xf>
    <xf numFmtId="0" fontId="22" fillId="5" borderId="0" xfId="5" applyFont="1" applyFill="1" applyProtection="1">
      <protection locked="0"/>
    </xf>
    <xf numFmtId="0" fontId="23" fillId="5" borderId="0" xfId="5" applyFont="1" applyFill="1" applyProtection="1">
      <protection locked="0"/>
    </xf>
    <xf numFmtId="0" fontId="22" fillId="5" borderId="0" xfId="5" applyFont="1" applyFill="1" applyAlignment="1" applyProtection="1">
      <alignment horizontal="center" vertical="center"/>
      <protection locked="0"/>
    </xf>
    <xf numFmtId="0" fontId="12" fillId="5" borderId="0" xfId="5" applyFont="1" applyFill="1" applyAlignment="1" applyProtection="1">
      <alignment vertical="center"/>
      <protection locked="0"/>
    </xf>
    <xf numFmtId="0" fontId="12" fillId="5" borderId="9" xfId="5" applyFont="1" applyFill="1" applyBorder="1" applyAlignment="1" applyProtection="1">
      <alignment horizontal="center" vertical="center"/>
      <protection locked="0"/>
    </xf>
    <xf numFmtId="44" fontId="12" fillId="5" borderId="0" xfId="5" applyNumberFormat="1" applyFont="1" applyFill="1" applyAlignment="1" applyProtection="1">
      <alignment horizontal="center" vertical="center"/>
      <protection locked="0"/>
    </xf>
    <xf numFmtId="0" fontId="12" fillId="5" borderId="0" xfId="5" applyFont="1" applyFill="1" applyAlignment="1" applyProtection="1">
      <alignment horizontal="center" vertical="center"/>
      <protection locked="0"/>
    </xf>
    <xf numFmtId="0" fontId="4" fillId="5" borderId="0" xfId="5" applyFont="1" applyFill="1" applyAlignment="1" applyProtection="1">
      <alignment horizontal="right"/>
      <protection locked="0"/>
    </xf>
    <xf numFmtId="0" fontId="7" fillId="5" borderId="9" xfId="5" applyFill="1" applyBorder="1" applyProtection="1">
      <protection locked="0"/>
    </xf>
    <xf numFmtId="167" fontId="4" fillId="5" borderId="0" xfId="5" applyNumberFormat="1" applyFont="1" applyFill="1" applyProtection="1">
      <protection locked="0"/>
    </xf>
    <xf numFmtId="167" fontId="4" fillId="5" borderId="9" xfId="5" applyNumberFormat="1" applyFont="1" applyFill="1" applyBorder="1" applyAlignment="1" applyProtection="1">
      <alignment horizontal="right"/>
      <protection locked="0"/>
    </xf>
    <xf numFmtId="167" fontId="4" fillId="5" borderId="0" xfId="5" applyNumberFormat="1" applyFont="1" applyFill="1" applyAlignment="1" applyProtection="1">
      <alignment horizontal="right"/>
      <protection locked="0"/>
    </xf>
    <xf numFmtId="167" fontId="12" fillId="5" borderId="0" xfId="5" applyNumberFormat="1" applyFont="1" applyFill="1" applyAlignment="1" applyProtection="1">
      <alignment horizontal="right"/>
      <protection locked="0"/>
    </xf>
    <xf numFmtId="0" fontId="4" fillId="5" borderId="0" xfId="5" applyFont="1" applyFill="1" applyAlignment="1" applyProtection="1">
      <alignment horizontal="center"/>
      <protection locked="0"/>
    </xf>
    <xf numFmtId="0" fontId="4" fillId="5" borderId="10" xfId="5" applyFont="1" applyFill="1" applyBorder="1" applyAlignment="1" applyProtection="1">
      <alignment horizontal="center"/>
      <protection locked="0"/>
    </xf>
    <xf numFmtId="44" fontId="12" fillId="5" borderId="9" xfId="4" applyFont="1" applyFill="1" applyBorder="1" applyAlignment="1" applyProtection="1">
      <alignment horizontal="right"/>
      <protection locked="0"/>
    </xf>
    <xf numFmtId="44" fontId="12" fillId="5" borderId="0" xfId="4" applyFont="1" applyFill="1" applyBorder="1" applyAlignment="1" applyProtection="1">
      <alignment horizontal="right"/>
      <protection locked="0"/>
    </xf>
    <xf numFmtId="0" fontId="4" fillId="5" borderId="0" xfId="5" applyFont="1" applyFill="1" applyProtection="1">
      <protection locked="0"/>
    </xf>
    <xf numFmtId="44" fontId="13" fillId="5" borderId="9" xfId="4" applyFont="1" applyFill="1" applyBorder="1" applyAlignment="1" applyProtection="1">
      <alignment horizontal="right"/>
      <protection locked="0"/>
    </xf>
    <xf numFmtId="0" fontId="22" fillId="5" borderId="0" xfId="5" applyFont="1" applyFill="1" applyAlignment="1" applyProtection="1">
      <alignment vertical="center"/>
      <protection locked="0"/>
    </xf>
    <xf numFmtId="0" fontId="4" fillId="5" borderId="0" xfId="5" applyFont="1" applyFill="1" applyAlignment="1" applyProtection="1">
      <alignment horizontal="right" vertical="center"/>
      <protection locked="0"/>
    </xf>
    <xf numFmtId="0" fontId="22" fillId="5" borderId="0" xfId="5" applyFont="1" applyFill="1" applyAlignment="1" applyProtection="1">
      <alignment horizontal="center"/>
      <protection locked="0"/>
    </xf>
    <xf numFmtId="0" fontId="12" fillId="5" borderId="0" xfId="2" applyFont="1" applyFill="1" applyAlignment="1" applyProtection="1">
      <alignment horizontal="center" wrapText="1" readingOrder="1"/>
      <protection locked="0"/>
    </xf>
    <xf numFmtId="0" fontId="13" fillId="5" borderId="0" xfId="5" applyFont="1" applyFill="1" applyAlignment="1" applyProtection="1">
      <alignment horizontal="center"/>
      <protection locked="0"/>
    </xf>
    <xf numFmtId="44" fontId="10" fillId="5" borderId="11" xfId="1" applyFont="1" applyFill="1" applyBorder="1" applyProtection="1">
      <protection locked="0"/>
    </xf>
    <xf numFmtId="44" fontId="10" fillId="5" borderId="12" xfId="1" applyFont="1" applyFill="1" applyBorder="1" applyProtection="1">
      <protection locked="0"/>
    </xf>
    <xf numFmtId="44" fontId="10" fillId="5" borderId="13" xfId="1" applyFont="1" applyFill="1" applyBorder="1" applyProtection="1">
      <protection locked="0"/>
    </xf>
    <xf numFmtId="0" fontId="12" fillId="5" borderId="9" xfId="5" applyFont="1" applyFill="1" applyBorder="1" applyAlignment="1" applyProtection="1">
      <alignment horizontal="right" vertical="center"/>
      <protection locked="0"/>
    </xf>
    <xf numFmtId="0" fontId="22" fillId="5" borderId="9" xfId="5" applyFont="1" applyFill="1" applyBorder="1" applyAlignment="1" applyProtection="1">
      <alignment horizontal="center" vertical="center"/>
      <protection locked="0"/>
    </xf>
    <xf numFmtId="0" fontId="22" fillId="5" borderId="0" xfId="5" applyFont="1" applyFill="1" applyBorder="1" applyAlignment="1" applyProtection="1">
      <alignment horizontal="center" vertical="center"/>
      <protection locked="0"/>
    </xf>
    <xf numFmtId="44" fontId="11" fillId="5" borderId="9" xfId="1" applyFont="1" applyFill="1" applyBorder="1" applyAlignment="1" applyProtection="1">
      <alignment horizontal="right"/>
      <protection locked="0"/>
    </xf>
    <xf numFmtId="44" fontId="24" fillId="5" borderId="9" xfId="1" applyFont="1" applyFill="1" applyBorder="1" applyAlignment="1" applyProtection="1">
      <alignment horizontal="right"/>
      <protection locked="0"/>
    </xf>
    <xf numFmtId="44" fontId="11" fillId="5" borderId="11" xfId="1" applyFont="1" applyFill="1" applyBorder="1" applyProtection="1">
      <protection locked="0"/>
    </xf>
    <xf numFmtId="44" fontId="11" fillId="5" borderId="12" xfId="1" applyFont="1" applyFill="1" applyBorder="1" applyProtection="1">
      <protection locked="0"/>
    </xf>
    <xf numFmtId="44" fontId="24" fillId="5" borderId="12" xfId="1" applyFont="1" applyFill="1" applyBorder="1" applyProtection="1">
      <protection locked="0"/>
    </xf>
    <xf numFmtId="44" fontId="24" fillId="5" borderId="13" xfId="1" applyFont="1" applyFill="1" applyBorder="1" applyProtection="1">
      <protection locked="0"/>
    </xf>
    <xf numFmtId="44" fontId="13" fillId="5" borderId="11" xfId="4" applyFont="1" applyFill="1" applyBorder="1" applyAlignment="1" applyProtection="1">
      <alignment horizontal="right"/>
      <protection locked="0"/>
    </xf>
    <xf numFmtId="44" fontId="13" fillId="5" borderId="12" xfId="4" applyFont="1" applyFill="1" applyBorder="1" applyAlignment="1" applyProtection="1">
      <alignment horizontal="right"/>
      <protection locked="0"/>
    </xf>
    <xf numFmtId="44" fontId="13" fillId="5" borderId="13" xfId="4" applyFont="1" applyFill="1" applyBorder="1" applyAlignment="1" applyProtection="1">
      <alignment horizontal="right"/>
      <protection locked="0"/>
    </xf>
    <xf numFmtId="164" fontId="14" fillId="0" borderId="17" xfId="0" applyNumberFormat="1" applyFont="1" applyBorder="1" applyAlignment="1">
      <alignment horizontal="center" vertical="center" shrinkToFit="1"/>
    </xf>
    <xf numFmtId="164" fontId="18" fillId="0" borderId="16" xfId="0" applyNumberFormat="1" applyFont="1" applyBorder="1" applyAlignment="1">
      <alignment horizontal="left" vertical="top" shrinkToFit="1"/>
    </xf>
    <xf numFmtId="164" fontId="21" fillId="0" borderId="16" xfId="0" applyNumberFormat="1" applyFont="1" applyBorder="1" applyAlignment="1">
      <alignment horizontal="left" vertical="top" shrinkToFit="1"/>
    </xf>
    <xf numFmtId="164" fontId="18" fillId="2" borderId="16" xfId="0" applyNumberFormat="1" applyFont="1" applyFill="1" applyBorder="1" applyAlignment="1">
      <alignment horizontal="left" vertical="top" shrinkToFit="1"/>
    </xf>
    <xf numFmtId="0" fontId="22" fillId="5" borderId="0" xfId="5" applyFont="1" applyFill="1" applyAlignment="1" applyProtection="1">
      <alignment horizontal="left" vertical="center"/>
      <protection locked="0"/>
    </xf>
    <xf numFmtId="0" fontId="22" fillId="5" borderId="7" xfId="5" applyFont="1" applyFill="1" applyBorder="1" applyAlignment="1" applyProtection="1">
      <alignment horizontal="left" vertical="center"/>
      <protection hidden="1"/>
    </xf>
    <xf numFmtId="0" fontId="7" fillId="3" borderId="0" xfId="3" applyFont="1" applyFill="1" applyAlignment="1">
      <alignment horizontal="center"/>
    </xf>
    <xf numFmtId="0" fontId="8" fillId="4" borderId="0" xfId="3" applyFont="1" applyFill="1" applyAlignment="1">
      <alignment horizontal="center" vertical="center"/>
    </xf>
    <xf numFmtId="0" fontId="22" fillId="5" borderId="7" xfId="5" applyFont="1" applyFill="1" applyBorder="1" applyAlignment="1" applyProtection="1">
      <alignment horizontal="left" vertical="center" wrapText="1"/>
      <protection hidden="1"/>
    </xf>
    <xf numFmtId="0" fontId="4" fillId="5" borderId="0" xfId="5" applyFont="1" applyFill="1" applyAlignment="1" applyProtection="1">
      <alignment horizontal="right"/>
      <protection locked="0"/>
    </xf>
    <xf numFmtId="0" fontId="4" fillId="5" borderId="0" xfId="5" applyFont="1" applyFill="1" applyBorder="1" applyAlignment="1" applyProtection="1">
      <alignment horizontal="right"/>
      <protection locked="0"/>
    </xf>
    <xf numFmtId="0" fontId="7" fillId="5" borderId="8" xfId="5" applyFill="1" applyBorder="1" applyAlignment="1" applyProtection="1">
      <alignment horizontal="center" vertical="center"/>
      <protection locked="0"/>
    </xf>
    <xf numFmtId="0" fontId="13" fillId="5" borderId="0" xfId="5" applyFont="1" applyFill="1" applyAlignment="1" applyProtection="1">
      <alignment horizontal="right"/>
      <protection locked="0"/>
    </xf>
    <xf numFmtId="0" fontId="13" fillId="5" borderId="10" xfId="5" applyFont="1" applyFill="1" applyBorder="1" applyAlignment="1" applyProtection="1">
      <alignment horizontal="right"/>
      <protection locked="0"/>
    </xf>
    <xf numFmtId="0" fontId="4" fillId="5" borderId="10" xfId="5" applyFont="1" applyFill="1" applyBorder="1" applyAlignment="1" applyProtection="1">
      <alignment horizontal="right"/>
      <protection locked="0"/>
    </xf>
    <xf numFmtId="0" fontId="4" fillId="5" borderId="0" xfId="5" applyFont="1" applyFill="1" applyAlignment="1" applyProtection="1">
      <alignment horizontal="center"/>
      <protection locked="0"/>
    </xf>
    <xf numFmtId="0" fontId="4" fillId="5" borderId="10" xfId="5" applyFont="1" applyFill="1" applyBorder="1" applyAlignment="1" applyProtection="1">
      <alignment horizontal="center"/>
      <protection locked="0"/>
    </xf>
    <xf numFmtId="0" fontId="12" fillId="5" borderId="0" xfId="5" applyFont="1" applyFill="1" applyAlignment="1" applyProtection="1">
      <alignment horizontal="center"/>
      <protection locked="0"/>
    </xf>
    <xf numFmtId="0" fontId="22" fillId="5" borderId="0" xfId="5" applyFont="1" applyFill="1" applyAlignment="1" applyProtection="1">
      <alignment horizontal="center"/>
      <protection locked="0"/>
    </xf>
    <xf numFmtId="44" fontId="12" fillId="5" borderId="9" xfId="4" applyFont="1" applyFill="1" applyBorder="1" applyAlignment="1" applyProtection="1">
      <alignment horizontal="right"/>
      <protection locked="0"/>
    </xf>
    <xf numFmtId="44" fontId="12" fillId="5" borderId="0" xfId="4" applyFont="1" applyFill="1" applyBorder="1" applyAlignment="1" applyProtection="1">
      <alignment horizontal="right"/>
      <protection locked="0"/>
    </xf>
    <xf numFmtId="0" fontId="12" fillId="5" borderId="9" xfId="5" applyFont="1" applyFill="1" applyBorder="1" applyAlignment="1" applyProtection="1">
      <alignment horizontal="right"/>
      <protection locked="0"/>
    </xf>
    <xf numFmtId="0" fontId="12" fillId="5" borderId="0" xfId="5" applyFont="1" applyFill="1" applyBorder="1" applyAlignment="1" applyProtection="1">
      <alignment horizontal="right"/>
      <protection locked="0"/>
    </xf>
    <xf numFmtId="44" fontId="13" fillId="5" borderId="9" xfId="4" applyFont="1" applyFill="1" applyBorder="1" applyAlignment="1" applyProtection="1">
      <alignment horizontal="right"/>
      <protection locked="0"/>
    </xf>
    <xf numFmtId="44" fontId="13" fillId="5" borderId="0" xfId="4" applyFont="1" applyFill="1" applyBorder="1" applyAlignment="1" applyProtection="1">
      <alignment horizontal="right"/>
      <protection locked="0"/>
    </xf>
    <xf numFmtId="44" fontId="4" fillId="5" borderId="14" xfId="1" applyFont="1" applyFill="1" applyBorder="1" applyAlignment="1" applyProtection="1">
      <alignment horizontal="left"/>
      <protection locked="0"/>
    </xf>
    <xf numFmtId="44" fontId="4" fillId="5" borderId="15" xfId="1" applyFont="1" applyFill="1" applyBorder="1" applyAlignment="1" applyProtection="1">
      <alignment horizontal="left"/>
      <protection locked="0"/>
    </xf>
    <xf numFmtId="0" fontId="22" fillId="5" borderId="0" xfId="2" applyFont="1" applyFill="1" applyAlignment="1" applyProtection="1">
      <alignment horizontal="center" wrapText="1" readingOrder="1"/>
      <protection locked="0"/>
    </xf>
    <xf numFmtId="164" fontId="5" fillId="2" borderId="2" xfId="0" applyNumberFormat="1" applyFont="1" applyFill="1" applyBorder="1" applyAlignment="1">
      <alignment horizontal="right" vertical="top" shrinkToFit="1"/>
    </xf>
    <xf numFmtId="164" fontId="5" fillId="2" borderId="3" xfId="0" applyNumberFormat="1" applyFont="1" applyFill="1" applyBorder="1" applyAlignment="1">
      <alignment horizontal="right" vertical="top" shrinkToFit="1"/>
    </xf>
    <xf numFmtId="0" fontId="15" fillId="0" borderId="2" xfId="0" applyFont="1" applyBorder="1" applyAlignment="1">
      <alignment horizontal="justify" vertical="top" wrapText="1"/>
    </xf>
    <xf numFmtId="0" fontId="15" fillId="0" borderId="3" xfId="0" applyFont="1" applyBorder="1" applyAlignment="1">
      <alignment horizontal="justify" vertical="top" wrapText="1"/>
    </xf>
    <xf numFmtId="0" fontId="4" fillId="2" borderId="2"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3" xfId="0" applyFont="1" applyFill="1" applyBorder="1" applyAlignment="1">
      <alignment horizontal="center" vertical="top" wrapText="1"/>
    </xf>
    <xf numFmtId="0" fontId="3" fillId="2" borderId="2" xfId="0" applyFont="1" applyFill="1" applyBorder="1" applyAlignment="1">
      <alignment horizontal="justify" vertical="top" wrapText="1"/>
    </xf>
    <xf numFmtId="0" fontId="3" fillId="2" borderId="3" xfId="0" applyFont="1" applyFill="1" applyBorder="1" applyAlignment="1">
      <alignment horizontal="justify" vertical="top" wrapText="1"/>
    </xf>
    <xf numFmtId="0" fontId="7" fillId="0" borderId="0" xfId="2" applyAlignment="1">
      <alignment horizontal="left" vertical="center" wrapText="1"/>
    </xf>
    <xf numFmtId="12" fontId="7" fillId="0" borderId="7" xfId="2" applyNumberFormat="1" applyBorder="1" applyAlignment="1">
      <alignment horizontal="justify" vertical="center"/>
    </xf>
    <xf numFmtId="0" fontId="7" fillId="0" borderId="7" xfId="2" applyBorder="1" applyAlignment="1">
      <alignment horizontal="justify" vertical="center"/>
    </xf>
    <xf numFmtId="0" fontId="7" fillId="0" borderId="0" xfId="2" applyAlignment="1">
      <alignment horizontal="left" vertical="center"/>
    </xf>
    <xf numFmtId="0" fontId="7" fillId="0" borderId="7" xfId="2" applyBorder="1" applyAlignment="1">
      <alignment horizontal="left" vertical="center"/>
    </xf>
    <xf numFmtId="0" fontId="17" fillId="0" borderId="2" xfId="0" applyFont="1" applyBorder="1" applyAlignment="1">
      <alignment horizontal="justify" vertical="top" wrapText="1"/>
    </xf>
    <xf numFmtId="0" fontId="17" fillId="0" borderId="3" xfId="0" applyFont="1" applyBorder="1" applyAlignment="1">
      <alignment horizontal="justify" vertical="top" wrapText="1"/>
    </xf>
    <xf numFmtId="0" fontId="9" fillId="2" borderId="0" xfId="0" applyFont="1" applyFill="1" applyAlignment="1">
      <alignment horizontal="center" vertical="top" wrapText="1"/>
    </xf>
    <xf numFmtId="0" fontId="0" fillId="0" borderId="5" xfId="0" applyBorder="1" applyAlignment="1">
      <alignment horizontal="left" wrapText="1"/>
    </xf>
    <xf numFmtId="0" fontId="19" fillId="0" borderId="0" xfId="0" applyFont="1" applyAlignment="1">
      <alignment horizontal="right" vertical="top" wrapText="1"/>
    </xf>
    <xf numFmtId="0" fontId="0" fillId="0" borderId="0" xfId="0" applyAlignment="1">
      <alignment horizontal="left" wrapText="1"/>
    </xf>
  </cellXfs>
  <cellStyles count="6">
    <cellStyle name="Moneda" xfId="1" builtinId="4"/>
    <cellStyle name="Moneda 4" xfId="4"/>
    <cellStyle name="Normal" xfId="0" builtinId="0"/>
    <cellStyle name="Normal 19" xfId="3"/>
    <cellStyle name="Normal 2" xfId="5"/>
    <cellStyle name="Normal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3</xdr:col>
      <xdr:colOff>22737</xdr:colOff>
      <xdr:row>1</xdr:row>
      <xdr:rowOff>90591</xdr:rowOff>
    </xdr:from>
    <xdr:ext cx="2017662" cy="564528"/>
    <xdr:pic>
      <xdr:nvPicPr>
        <xdr:cNvPr id="2" name="image1.png" title="Imagen">
          <a:extLst>
            <a:ext uri="{FF2B5EF4-FFF2-40B4-BE49-F238E27FC236}">
              <a16:creationId xmlns:a16="http://schemas.microsoft.com/office/drawing/2014/main" xmlns="" id="{5906E268-AAAA-463B-A145-D9BD3709B803}"/>
            </a:ext>
          </a:extLst>
        </xdr:cNvPr>
        <xdr:cNvPicPr preferRelativeResize="0"/>
      </xdr:nvPicPr>
      <xdr:blipFill rotWithShape="1">
        <a:blip xmlns:r="http://schemas.openxmlformats.org/officeDocument/2006/relationships" r:embed="rId1" cstate="print"/>
        <a:srcRect r="44006" b="-14085"/>
        <a:stretch/>
      </xdr:blipFill>
      <xdr:spPr>
        <a:xfrm>
          <a:off x="2108712" y="147741"/>
          <a:ext cx="2017662" cy="564528"/>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3</xdr:col>
      <xdr:colOff>1295912</xdr:colOff>
      <xdr:row>1</xdr:row>
      <xdr:rowOff>73128</xdr:rowOff>
    </xdr:from>
    <xdr:ext cx="2017662" cy="564528"/>
    <xdr:pic>
      <xdr:nvPicPr>
        <xdr:cNvPr id="2" name="image1.png" title="Imagen">
          <a:extLst>
            <a:ext uri="{FF2B5EF4-FFF2-40B4-BE49-F238E27FC236}">
              <a16:creationId xmlns:a16="http://schemas.microsoft.com/office/drawing/2014/main" xmlns="" id="{15143CE0-F574-44E1-A044-130F6656E6FF}"/>
            </a:ext>
          </a:extLst>
        </xdr:cNvPr>
        <xdr:cNvPicPr preferRelativeResize="0"/>
      </xdr:nvPicPr>
      <xdr:blipFill rotWithShape="1">
        <a:blip xmlns:r="http://schemas.openxmlformats.org/officeDocument/2006/relationships" r:embed="rId1" cstate="print"/>
        <a:srcRect r="44006" b="-14085"/>
        <a:stretch/>
      </xdr:blipFill>
      <xdr:spPr>
        <a:xfrm>
          <a:off x="2238887" y="168378"/>
          <a:ext cx="2017662" cy="564528"/>
        </a:xfrm>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AFRODITA/Fichas%20T&#233;cnicas%20Rossy%20Esp/Users/CGONZA~1/AppData/Local/Temp/DropOL/C&#233;dula_4_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Fotos"/>
      <sheetName val="Información gráfica"/>
    </sheetNames>
    <sheetDataSet>
      <sheetData sheetId="0" refreshError="1"/>
      <sheetData sheetId="1"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8"/>
  <sheetViews>
    <sheetView view="pageBreakPreview" zoomScale="145" zoomScaleNormal="100" zoomScaleSheetLayoutView="145" workbookViewId="0">
      <selection activeCell="H13" sqref="H13"/>
    </sheetView>
  </sheetViews>
  <sheetFormatPr baseColWidth="10" defaultColWidth="13.33203125" defaultRowHeight="12.75"/>
  <cols>
    <col min="1" max="1" width="7.83203125" style="39" customWidth="1"/>
    <col min="2" max="2" width="18" style="39" customWidth="1"/>
    <col min="3" max="3" width="10.6640625" style="39" customWidth="1"/>
    <col min="4" max="5" width="7.83203125" style="39" customWidth="1"/>
    <col min="6" max="6" width="8" style="39" customWidth="1"/>
    <col min="7" max="7" width="16" style="39" customWidth="1"/>
    <col min="8" max="8" width="22.6640625" style="39" customWidth="1"/>
    <col min="9" max="9" width="2.1640625" style="39" customWidth="1"/>
    <col min="10" max="16384" width="13.33203125" style="39"/>
  </cols>
  <sheetData>
    <row r="1" spans="1:9" ht="4.5" customHeight="1"/>
    <row r="2" spans="1:9" ht="61.5" customHeight="1">
      <c r="A2" s="89"/>
      <c r="B2" s="89"/>
      <c r="C2" s="89"/>
      <c r="D2" s="89"/>
      <c r="E2" s="89"/>
      <c r="F2" s="89"/>
      <c r="G2" s="89"/>
      <c r="H2" s="89"/>
      <c r="I2" s="89"/>
    </row>
    <row r="3" spans="1:9" s="40" customFormat="1" ht="12.75" customHeight="1">
      <c r="A3" s="90" t="s">
        <v>66</v>
      </c>
      <c r="B3" s="90"/>
      <c r="C3" s="90"/>
      <c r="D3" s="90"/>
      <c r="E3" s="90"/>
      <c r="F3" s="90"/>
      <c r="G3" s="90"/>
      <c r="H3" s="90"/>
      <c r="I3" s="90"/>
    </row>
    <row r="4" spans="1:9" s="40" customFormat="1" ht="21.75" customHeight="1">
      <c r="A4" s="87" t="s">
        <v>60</v>
      </c>
      <c r="B4" s="87"/>
      <c r="C4" s="91" t="s">
        <v>61</v>
      </c>
      <c r="D4" s="91"/>
      <c r="E4" s="91"/>
      <c r="F4" s="91"/>
      <c r="G4" s="91"/>
      <c r="H4" s="91"/>
      <c r="I4" s="91"/>
    </row>
    <row r="5" spans="1:9" s="40" customFormat="1" ht="12.75" customHeight="1">
      <c r="A5" s="87" t="s">
        <v>62</v>
      </c>
      <c r="B5" s="87"/>
      <c r="C5" s="41" t="s">
        <v>21</v>
      </c>
      <c r="D5" s="41"/>
      <c r="E5" s="41"/>
      <c r="F5" s="41"/>
      <c r="G5" s="41"/>
      <c r="H5" s="41"/>
      <c r="I5" s="42"/>
    </row>
    <row r="6" spans="1:9" s="40" customFormat="1" ht="12.75" customHeight="1">
      <c r="A6" s="87" t="s">
        <v>10</v>
      </c>
      <c r="B6" s="87"/>
      <c r="C6" s="88" t="s">
        <v>22</v>
      </c>
      <c r="D6" s="88"/>
      <c r="E6" s="88"/>
      <c r="F6" s="88"/>
      <c r="G6" s="88"/>
      <c r="H6" s="88"/>
      <c r="I6" s="42"/>
    </row>
    <row r="7" spans="1:9" s="40" customFormat="1" ht="12.75" customHeight="1">
      <c r="A7" s="87" t="s">
        <v>11</v>
      </c>
      <c r="B7" s="87"/>
      <c r="C7" s="41" t="s">
        <v>23</v>
      </c>
      <c r="D7" s="41"/>
      <c r="E7" s="41"/>
      <c r="F7" s="41"/>
      <c r="G7" s="41"/>
      <c r="H7" s="41"/>
      <c r="I7" s="42"/>
    </row>
    <row r="8" spans="1:9" s="40" customFormat="1" ht="12.75" customHeight="1">
      <c r="A8" s="87" t="s">
        <v>63</v>
      </c>
      <c r="B8" s="87"/>
      <c r="C8" s="43" t="s">
        <v>24</v>
      </c>
      <c r="D8" s="43"/>
      <c r="E8" s="43"/>
      <c r="F8" s="43"/>
      <c r="G8" s="43"/>
      <c r="H8" s="43"/>
      <c r="I8" s="42"/>
    </row>
    <row r="9" spans="1:9">
      <c r="A9" s="44"/>
      <c r="B9" s="44"/>
      <c r="C9" s="44"/>
      <c r="D9" s="44"/>
      <c r="E9" s="44"/>
      <c r="F9" s="44"/>
      <c r="G9" s="44"/>
      <c r="H9" s="44"/>
      <c r="I9" s="45"/>
    </row>
    <row r="10" spans="1:9" ht="12" customHeight="1" thickBot="1">
      <c r="A10" s="94" t="s">
        <v>13</v>
      </c>
      <c r="B10" s="94"/>
      <c r="C10" s="94"/>
      <c r="D10" s="94"/>
      <c r="E10" s="94"/>
      <c r="F10" s="94"/>
      <c r="G10" s="94" t="s">
        <v>14</v>
      </c>
      <c r="H10" s="94"/>
      <c r="I10" s="45"/>
    </row>
    <row r="11" spans="1:9" ht="2.25" customHeight="1">
      <c r="A11" s="46"/>
      <c r="B11" s="46"/>
      <c r="C11" s="46"/>
      <c r="D11" s="46"/>
      <c r="E11" s="46"/>
      <c r="F11" s="46"/>
      <c r="G11" s="46"/>
      <c r="H11" s="46"/>
      <c r="I11" s="45"/>
    </row>
    <row r="12" spans="1:9" ht="12" customHeight="1">
      <c r="A12" s="47" t="s">
        <v>67</v>
      </c>
      <c r="B12" s="47"/>
      <c r="C12" s="47"/>
      <c r="D12" s="47"/>
      <c r="E12" s="47"/>
      <c r="F12" s="47"/>
      <c r="G12" s="71" t="s">
        <v>65</v>
      </c>
      <c r="H12" s="68"/>
      <c r="I12" s="45"/>
    </row>
    <row r="13" spans="1:9" ht="12" customHeight="1">
      <c r="A13" s="47" t="s">
        <v>15</v>
      </c>
      <c r="B13" s="47"/>
      <c r="C13" s="47"/>
      <c r="D13" s="47"/>
      <c r="E13" s="47"/>
      <c r="F13" s="47"/>
      <c r="G13" s="71" t="s">
        <v>65</v>
      </c>
      <c r="H13" s="69"/>
      <c r="I13" s="45"/>
    </row>
    <row r="14" spans="1:9" ht="12" customHeight="1">
      <c r="A14" s="47" t="s">
        <v>64</v>
      </c>
      <c r="B14" s="47"/>
      <c r="C14" s="47"/>
      <c r="D14" s="47"/>
      <c r="E14" s="47"/>
      <c r="F14" s="47"/>
      <c r="G14" s="71" t="s">
        <v>65</v>
      </c>
      <c r="H14" s="69"/>
      <c r="I14" s="45"/>
    </row>
    <row r="15" spans="1:9" ht="12" customHeight="1">
      <c r="A15" s="47" t="s">
        <v>68</v>
      </c>
      <c r="B15" s="47"/>
      <c r="C15" s="47"/>
      <c r="D15" s="47"/>
      <c r="E15" s="47"/>
      <c r="F15" s="47"/>
      <c r="G15" s="71" t="s">
        <v>65</v>
      </c>
      <c r="H15" s="69"/>
      <c r="I15" s="45"/>
    </row>
    <row r="16" spans="1:9" ht="12" customHeight="1">
      <c r="A16" s="47" t="s">
        <v>17</v>
      </c>
      <c r="B16" s="47"/>
      <c r="C16" s="47"/>
      <c r="D16" s="47"/>
      <c r="E16" s="47"/>
      <c r="F16" s="47"/>
      <c r="G16" s="71" t="s">
        <v>65</v>
      </c>
      <c r="H16" s="70"/>
      <c r="I16" s="45"/>
    </row>
    <row r="17" spans="1:9" ht="12" customHeight="1">
      <c r="A17" s="47"/>
      <c r="B17" s="47"/>
      <c r="C17" s="47"/>
      <c r="D17" s="47"/>
      <c r="E17" s="47"/>
      <c r="F17" s="47"/>
      <c r="G17" s="48"/>
      <c r="H17" s="49"/>
      <c r="I17" s="45"/>
    </row>
    <row r="18" spans="1:9" ht="12" customHeight="1">
      <c r="A18" s="47"/>
      <c r="B18" s="47"/>
      <c r="C18" s="47"/>
      <c r="D18" s="47"/>
      <c r="E18" s="47"/>
      <c r="F18" s="47"/>
      <c r="G18" s="48"/>
      <c r="H18" s="50"/>
      <c r="I18" s="45"/>
    </row>
    <row r="19" spans="1:9" ht="12" customHeight="1">
      <c r="A19" s="92"/>
      <c r="B19" s="92"/>
      <c r="C19" s="92"/>
      <c r="D19" s="92"/>
      <c r="E19" s="92"/>
      <c r="F19" s="92"/>
      <c r="G19" s="52"/>
      <c r="H19" s="53"/>
      <c r="I19" s="45"/>
    </row>
    <row r="20" spans="1:9" ht="12" customHeight="1">
      <c r="A20" s="51"/>
      <c r="B20" s="51"/>
      <c r="C20" s="51"/>
      <c r="D20" s="51"/>
      <c r="E20" s="51"/>
      <c r="F20" s="51"/>
      <c r="G20" s="54"/>
      <c r="H20" s="55"/>
      <c r="I20" s="45"/>
    </row>
    <row r="21" spans="1:9" ht="12" customHeight="1">
      <c r="A21" s="51"/>
      <c r="B21" s="51"/>
      <c r="C21" s="51"/>
      <c r="D21" s="51"/>
      <c r="E21" s="51"/>
      <c r="F21" s="51"/>
      <c r="G21" s="54"/>
      <c r="H21" s="55"/>
      <c r="I21" s="45"/>
    </row>
    <row r="22" spans="1:9" ht="12" customHeight="1">
      <c r="A22" s="95"/>
      <c r="B22" s="95"/>
      <c r="C22" s="95"/>
      <c r="D22" s="95"/>
      <c r="E22" s="95"/>
      <c r="F22" s="96"/>
      <c r="G22" s="54"/>
      <c r="H22" s="56"/>
      <c r="I22" s="45"/>
    </row>
    <row r="23" spans="1:9" ht="12" customHeight="1">
      <c r="A23" s="92"/>
      <c r="B23" s="92"/>
      <c r="C23" s="92"/>
      <c r="D23" s="92"/>
      <c r="E23" s="92"/>
      <c r="F23" s="97"/>
      <c r="G23" s="54"/>
      <c r="H23" s="56"/>
      <c r="I23" s="45"/>
    </row>
    <row r="24" spans="1:9" ht="12" customHeight="1">
      <c r="A24" s="92"/>
      <c r="B24" s="92"/>
      <c r="C24" s="92"/>
      <c r="D24" s="92"/>
      <c r="E24" s="92"/>
      <c r="F24" s="97"/>
      <c r="G24" s="54"/>
      <c r="H24" s="56"/>
      <c r="I24" s="45"/>
    </row>
    <row r="25" spans="1:9" ht="12" customHeight="1">
      <c r="A25" s="98"/>
      <c r="B25" s="98"/>
      <c r="C25" s="98"/>
      <c r="D25" s="98"/>
      <c r="E25" s="98"/>
      <c r="F25" s="99"/>
      <c r="G25" s="54"/>
      <c r="H25" s="55"/>
      <c r="I25" s="45"/>
    </row>
    <row r="26" spans="1:9" ht="12" customHeight="1">
      <c r="A26" s="57"/>
      <c r="B26" s="57"/>
      <c r="C26" s="57"/>
      <c r="D26" s="57"/>
      <c r="E26" s="57"/>
      <c r="F26" s="58"/>
      <c r="G26" s="54"/>
      <c r="H26" s="55"/>
      <c r="I26" s="45"/>
    </row>
    <row r="27" spans="1:9" ht="12" customHeight="1">
      <c r="A27" s="92"/>
      <c r="B27" s="92"/>
      <c r="C27" s="92"/>
      <c r="D27" s="92"/>
      <c r="E27" s="92"/>
      <c r="F27" s="93"/>
      <c r="G27" s="74"/>
      <c r="H27" s="76"/>
      <c r="I27" s="45"/>
    </row>
    <row r="28" spans="1:9" ht="12" customHeight="1">
      <c r="A28" s="92"/>
      <c r="B28" s="92"/>
      <c r="C28" s="92"/>
      <c r="D28" s="92"/>
      <c r="E28" s="92"/>
      <c r="F28" s="93"/>
      <c r="G28" s="74"/>
      <c r="H28" s="77"/>
      <c r="I28" s="45"/>
    </row>
    <row r="29" spans="1:9" ht="12" customHeight="1">
      <c r="A29" s="92"/>
      <c r="B29" s="92"/>
      <c r="C29" s="92"/>
      <c r="D29" s="92"/>
      <c r="E29" s="92"/>
      <c r="F29" s="93"/>
      <c r="G29" s="75"/>
      <c r="H29" s="78"/>
      <c r="I29" s="45"/>
    </row>
    <row r="30" spans="1:9">
      <c r="A30" s="44"/>
      <c r="B30" s="44"/>
      <c r="C30" s="44"/>
      <c r="D30" s="44"/>
      <c r="E30" s="44"/>
      <c r="F30" s="51"/>
      <c r="G30" s="75"/>
      <c r="H30" s="79"/>
      <c r="I30" s="45"/>
    </row>
    <row r="31" spans="1:9" ht="12" customHeight="1">
      <c r="A31" s="44"/>
      <c r="B31" s="44"/>
      <c r="C31" s="44"/>
      <c r="D31" s="44"/>
      <c r="E31" s="44"/>
      <c r="F31" s="44"/>
      <c r="G31" s="102"/>
      <c r="H31" s="103"/>
      <c r="I31" s="45"/>
    </row>
    <row r="32" spans="1:9">
      <c r="A32" s="44"/>
      <c r="B32" s="44"/>
      <c r="C32" s="44"/>
      <c r="D32" s="44"/>
      <c r="E32" s="44"/>
      <c r="F32" s="44"/>
      <c r="G32" s="104"/>
      <c r="H32" s="105"/>
      <c r="I32" s="45"/>
    </row>
    <row r="33" spans="1:9">
      <c r="A33" s="61"/>
      <c r="B33" s="44"/>
      <c r="C33" s="44"/>
      <c r="D33" s="44"/>
      <c r="E33" s="44"/>
      <c r="F33" s="44"/>
      <c r="G33" s="106"/>
      <c r="H33" s="107"/>
      <c r="I33" s="45"/>
    </row>
    <row r="34" spans="1:9" ht="2.25" customHeight="1">
      <c r="A34" s="46"/>
      <c r="B34" s="46"/>
      <c r="C34" s="46"/>
      <c r="D34" s="46"/>
      <c r="E34" s="46"/>
      <c r="F34" s="46"/>
      <c r="G34" s="72"/>
      <c r="H34" s="73"/>
      <c r="I34" s="45"/>
    </row>
    <row r="35" spans="1:9" ht="11.25" customHeight="1">
      <c r="A35" s="63"/>
      <c r="B35" s="44"/>
      <c r="C35" s="44"/>
      <c r="D35" s="44"/>
      <c r="E35" s="44"/>
      <c r="F35" s="44"/>
      <c r="G35" s="62"/>
      <c r="H35" s="80"/>
      <c r="I35" s="45"/>
    </row>
    <row r="36" spans="1:9">
      <c r="A36" s="44"/>
      <c r="B36" s="44"/>
      <c r="C36" s="44"/>
      <c r="D36" s="44"/>
      <c r="E36" s="44"/>
      <c r="F36" s="44"/>
      <c r="G36" s="62"/>
      <c r="H36" s="78"/>
      <c r="I36" s="45"/>
    </row>
    <row r="37" spans="1:9">
      <c r="A37" s="44"/>
      <c r="B37" s="44"/>
      <c r="C37" s="44"/>
      <c r="D37" s="44"/>
      <c r="E37" s="44"/>
      <c r="F37" s="44"/>
      <c r="G37" s="62"/>
      <c r="H37" s="81"/>
      <c r="I37" s="45"/>
    </row>
    <row r="38" spans="1:9">
      <c r="A38" s="44"/>
      <c r="B38" s="44"/>
      <c r="C38" s="44"/>
      <c r="D38" s="44"/>
      <c r="E38" s="44"/>
      <c r="F38" s="44"/>
      <c r="G38" s="62"/>
      <c r="H38" s="82"/>
      <c r="I38" s="45"/>
    </row>
    <row r="39" spans="1:9">
      <c r="A39" s="44"/>
      <c r="B39" s="44"/>
      <c r="C39" s="44"/>
      <c r="D39" s="44"/>
      <c r="E39" s="44"/>
      <c r="F39" s="44"/>
      <c r="G39" s="59"/>
      <c r="H39" s="60"/>
      <c r="I39" s="45"/>
    </row>
    <row r="40" spans="1:9">
      <c r="A40" s="44"/>
      <c r="B40" s="44"/>
      <c r="C40" s="44"/>
      <c r="D40" s="44"/>
      <c r="E40" s="44"/>
      <c r="F40" s="64"/>
      <c r="G40" s="108"/>
      <c r="H40" s="109"/>
      <c r="I40" s="45"/>
    </row>
    <row r="41" spans="1:9">
      <c r="A41" s="44"/>
      <c r="B41" s="44"/>
      <c r="C41" s="44"/>
      <c r="D41" s="44"/>
      <c r="E41" s="44"/>
      <c r="F41" s="44"/>
      <c r="G41" s="65"/>
      <c r="H41" s="65"/>
      <c r="I41" s="45"/>
    </row>
    <row r="42" spans="1:9">
      <c r="A42" s="110"/>
      <c r="B42" s="110"/>
      <c r="C42" s="110"/>
      <c r="D42" s="110"/>
      <c r="E42" s="110"/>
      <c r="F42" s="110"/>
      <c r="G42" s="110"/>
      <c r="H42" s="110"/>
      <c r="I42" s="45"/>
    </row>
    <row r="43" spans="1:9">
      <c r="A43" s="66"/>
      <c r="B43" s="66"/>
      <c r="C43" s="66"/>
      <c r="D43" s="66"/>
      <c r="E43" s="66"/>
      <c r="F43" s="66"/>
      <c r="G43" s="66"/>
      <c r="H43" s="66"/>
      <c r="I43" s="45"/>
    </row>
    <row r="44" spans="1:9">
      <c r="A44" s="100"/>
      <c r="B44" s="100"/>
      <c r="C44" s="100"/>
      <c r="D44" s="100"/>
      <c r="E44" s="100"/>
      <c r="F44" s="100"/>
      <c r="G44" s="100"/>
      <c r="H44" s="100"/>
      <c r="I44" s="45"/>
    </row>
    <row r="45" spans="1:9">
      <c r="A45" s="67"/>
      <c r="B45" s="67"/>
      <c r="C45" s="67"/>
      <c r="D45" s="67"/>
      <c r="E45" s="67"/>
      <c r="F45" s="67"/>
      <c r="G45" s="67"/>
      <c r="H45" s="67"/>
      <c r="I45" s="45"/>
    </row>
    <row r="46" spans="1:9">
      <c r="A46" s="44"/>
      <c r="B46" s="44"/>
      <c r="C46" s="100"/>
      <c r="D46" s="100"/>
      <c r="E46" s="100"/>
      <c r="F46" s="100"/>
      <c r="G46" s="100"/>
      <c r="H46" s="44"/>
      <c r="I46" s="45"/>
    </row>
    <row r="47" spans="1:9">
      <c r="A47" s="101"/>
      <c r="B47" s="101"/>
      <c r="C47" s="101"/>
      <c r="D47" s="101"/>
      <c r="E47" s="101"/>
      <c r="F47" s="101"/>
      <c r="G47" s="101"/>
      <c r="H47" s="101"/>
      <c r="I47" s="45"/>
    </row>
    <row r="48" spans="1:9">
      <c r="A48" s="100"/>
      <c r="B48" s="100"/>
      <c r="C48" s="100"/>
      <c r="D48" s="100"/>
      <c r="E48" s="100"/>
      <c r="F48" s="100"/>
      <c r="G48" s="100"/>
      <c r="H48" s="100"/>
      <c r="I48" s="45"/>
    </row>
  </sheetData>
  <mergeCells count="28">
    <mergeCell ref="A44:H44"/>
    <mergeCell ref="C46:G46"/>
    <mergeCell ref="A47:H47"/>
    <mergeCell ref="A48:H48"/>
    <mergeCell ref="G31:H31"/>
    <mergeCell ref="G32:H32"/>
    <mergeCell ref="G33:H33"/>
    <mergeCell ref="G40:H40"/>
    <mergeCell ref="A42:H42"/>
    <mergeCell ref="A29:F29"/>
    <mergeCell ref="A7:B7"/>
    <mergeCell ref="A8:B8"/>
    <mergeCell ref="A10:F10"/>
    <mergeCell ref="G10:H10"/>
    <mergeCell ref="A19:F19"/>
    <mergeCell ref="A22:F22"/>
    <mergeCell ref="A23:F23"/>
    <mergeCell ref="A24:F24"/>
    <mergeCell ref="A25:F25"/>
    <mergeCell ref="A27:F27"/>
    <mergeCell ref="A28:F28"/>
    <mergeCell ref="A6:B6"/>
    <mergeCell ref="C6:H6"/>
    <mergeCell ref="A2:I2"/>
    <mergeCell ref="A3:I3"/>
    <mergeCell ref="A4:B4"/>
    <mergeCell ref="C4:I4"/>
    <mergeCell ref="A5:B5"/>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6"/>
  <sheetViews>
    <sheetView tabSelected="1" view="pageBreakPreview" topLeftCell="A28" zoomScaleNormal="100" zoomScaleSheetLayoutView="100" workbookViewId="0">
      <selection activeCell="A4" sqref="A4"/>
    </sheetView>
  </sheetViews>
  <sheetFormatPr baseColWidth="10" defaultColWidth="9.33203125" defaultRowHeight="12.75"/>
  <cols>
    <col min="1" max="1" width="6.1640625" customWidth="1"/>
    <col min="2" max="2" width="10.6640625" style="25" customWidth="1"/>
    <col min="3" max="3" width="1.83203125" style="15" customWidth="1"/>
    <col min="4" max="4" width="59" style="15" customWidth="1"/>
    <col min="5" max="5" width="7.6640625" style="18" customWidth="1"/>
    <col min="6" max="6" width="9.33203125" style="18" customWidth="1"/>
    <col min="7" max="7" width="9" style="18" customWidth="1"/>
    <col min="8" max="8" width="13.33203125" style="18" customWidth="1"/>
    <col min="9" max="9" width="1.83203125" customWidth="1"/>
    <col min="10" max="10" width="10.1640625" bestFit="1" customWidth="1"/>
  </cols>
  <sheetData>
    <row r="1" spans="1:9" ht="7.5" customHeight="1">
      <c r="A1" s="9"/>
      <c r="B1" s="21"/>
      <c r="C1" s="12"/>
      <c r="E1" s="16"/>
      <c r="F1" s="16"/>
      <c r="G1" s="16"/>
      <c r="H1" s="16"/>
      <c r="I1" s="9"/>
    </row>
    <row r="2" spans="1:9" ht="57" customHeight="1">
      <c r="A2" s="89"/>
      <c r="B2" s="89"/>
      <c r="C2" s="89"/>
      <c r="D2" s="89"/>
      <c r="E2" s="89"/>
      <c r="F2" s="89"/>
      <c r="G2" s="89"/>
      <c r="H2" s="89"/>
      <c r="I2" s="10"/>
    </row>
    <row r="3" spans="1:9" ht="12.2" customHeight="1">
      <c r="A3" s="90" t="s">
        <v>70</v>
      </c>
      <c r="B3" s="90"/>
      <c r="C3" s="90"/>
      <c r="D3" s="90"/>
      <c r="E3" s="90"/>
      <c r="F3" s="90"/>
      <c r="G3" s="90"/>
      <c r="H3" s="90"/>
      <c r="I3" s="10"/>
    </row>
    <row r="4" spans="1:9" ht="6" customHeight="1">
      <c r="A4" s="5"/>
      <c r="B4" s="22"/>
      <c r="C4" s="13"/>
      <c r="D4" s="14"/>
      <c r="E4" s="5"/>
      <c r="F4" s="5"/>
      <c r="G4" s="5"/>
      <c r="H4" s="11"/>
      <c r="I4" s="10"/>
    </row>
    <row r="5" spans="1:9" ht="28.5" customHeight="1">
      <c r="A5" s="123" t="s">
        <v>8</v>
      </c>
      <c r="B5" s="123"/>
      <c r="C5" s="120" t="s">
        <v>20</v>
      </c>
      <c r="D5" s="120"/>
      <c r="E5" s="120"/>
      <c r="F5" s="120"/>
      <c r="G5" s="120"/>
      <c r="H5" s="120"/>
      <c r="I5" s="10"/>
    </row>
    <row r="6" spans="1:9" ht="12.2" customHeight="1">
      <c r="A6" s="123" t="s">
        <v>9</v>
      </c>
      <c r="B6" s="123"/>
      <c r="C6" s="124" t="s">
        <v>21</v>
      </c>
      <c r="D6" s="124"/>
      <c r="E6" s="124"/>
      <c r="F6" s="124"/>
      <c r="G6" s="124"/>
      <c r="H6" s="11"/>
      <c r="I6" s="10"/>
    </row>
    <row r="7" spans="1:9" ht="12.2" customHeight="1">
      <c r="A7" s="123" t="s">
        <v>10</v>
      </c>
      <c r="B7" s="123"/>
      <c r="C7" s="121" t="s">
        <v>22</v>
      </c>
      <c r="D7" s="121"/>
      <c r="E7" s="6"/>
      <c r="F7" s="6"/>
      <c r="G7" s="6"/>
      <c r="H7" s="11"/>
      <c r="I7" s="10"/>
    </row>
    <row r="8" spans="1:9" ht="12.2" customHeight="1">
      <c r="A8" s="123" t="s">
        <v>11</v>
      </c>
      <c r="B8" s="123"/>
      <c r="C8" s="122" t="s">
        <v>23</v>
      </c>
      <c r="D8" s="122"/>
      <c r="E8" s="7"/>
      <c r="F8" s="7"/>
      <c r="G8" s="7"/>
      <c r="H8" s="11"/>
      <c r="I8" s="10"/>
    </row>
    <row r="9" spans="1:9" ht="12.2" customHeight="1">
      <c r="A9" s="123" t="s">
        <v>12</v>
      </c>
      <c r="B9" s="123"/>
      <c r="C9" s="122" t="s">
        <v>24</v>
      </c>
      <c r="D9" s="122"/>
      <c r="E9" s="7"/>
      <c r="F9" s="7"/>
      <c r="G9" s="17"/>
      <c r="H9" s="11"/>
      <c r="I9" s="10"/>
    </row>
    <row r="10" spans="1:9" ht="6.75" customHeight="1">
      <c r="A10" s="1"/>
      <c r="B10" s="21"/>
      <c r="C10" s="12"/>
      <c r="D10" s="19"/>
      <c r="E10" s="11"/>
      <c r="F10" s="11"/>
      <c r="G10" s="11"/>
      <c r="H10" s="11"/>
      <c r="I10" s="8"/>
    </row>
    <row r="11" spans="1:9" ht="14.1" customHeight="1">
      <c r="A11" s="2" t="s">
        <v>0</v>
      </c>
      <c r="B11" s="23" t="s">
        <v>1</v>
      </c>
      <c r="C11" s="118" t="s">
        <v>2</v>
      </c>
      <c r="D11" s="119"/>
      <c r="E11" s="2" t="s">
        <v>3</v>
      </c>
      <c r="F11" s="2" t="s">
        <v>4</v>
      </c>
      <c r="G11" s="2" t="s">
        <v>5</v>
      </c>
      <c r="H11" s="2" t="s">
        <v>6</v>
      </c>
    </row>
    <row r="12" spans="1:9" ht="14.45" customHeight="1">
      <c r="A12" s="115" t="str">
        <f>RESUMEN!A12</f>
        <v>PRELIMINARES</v>
      </c>
      <c r="B12" s="116"/>
      <c r="C12" s="116"/>
      <c r="D12" s="116"/>
      <c r="E12" s="116"/>
      <c r="F12" s="117"/>
      <c r="G12" s="111"/>
      <c r="H12" s="112"/>
    </row>
    <row r="13" spans="1:9" ht="48" customHeight="1">
      <c r="A13" s="26">
        <v>1</v>
      </c>
      <c r="B13" s="27" t="s">
        <v>25</v>
      </c>
      <c r="C13" s="113" t="s">
        <v>26</v>
      </c>
      <c r="D13" s="114"/>
      <c r="E13" s="28" t="s">
        <v>16</v>
      </c>
      <c r="F13" s="29">
        <v>300</v>
      </c>
      <c r="G13" s="29"/>
      <c r="H13" s="30"/>
    </row>
    <row r="14" spans="1:9" ht="12.75" customHeight="1">
      <c r="A14" s="115" t="str">
        <f>RESUMEN!A13</f>
        <v>TERRACERIAS</v>
      </c>
      <c r="B14" s="116"/>
      <c r="C14" s="116"/>
      <c r="D14" s="116"/>
      <c r="E14" s="116"/>
      <c r="F14" s="117"/>
      <c r="G14" s="111"/>
      <c r="H14" s="112"/>
    </row>
    <row r="15" spans="1:9" ht="58.5" customHeight="1">
      <c r="A15" s="26">
        <v>2</v>
      </c>
      <c r="B15" s="27" t="s">
        <v>27</v>
      </c>
      <c r="C15" s="113" t="s">
        <v>28</v>
      </c>
      <c r="D15" s="114"/>
      <c r="E15" s="28" t="s">
        <v>29</v>
      </c>
      <c r="F15" s="29">
        <v>105</v>
      </c>
      <c r="G15" s="29"/>
      <c r="H15" s="30"/>
    </row>
    <row r="16" spans="1:9" ht="114.75" customHeight="1">
      <c r="A16" s="26">
        <v>3</v>
      </c>
      <c r="B16" s="27" t="s">
        <v>30</v>
      </c>
      <c r="C16" s="113" t="s">
        <v>31</v>
      </c>
      <c r="D16" s="114"/>
      <c r="E16" s="28" t="s">
        <v>29</v>
      </c>
      <c r="F16" s="29">
        <v>105</v>
      </c>
      <c r="G16" s="29"/>
      <c r="H16" s="30"/>
    </row>
    <row r="17" spans="1:8" ht="80.25" customHeight="1">
      <c r="A17" s="26">
        <v>4</v>
      </c>
      <c r="B17" s="27" t="s">
        <v>32</v>
      </c>
      <c r="C17" s="113" t="s">
        <v>33</v>
      </c>
      <c r="D17" s="114"/>
      <c r="E17" s="28" t="s">
        <v>34</v>
      </c>
      <c r="F17" s="29">
        <v>945</v>
      </c>
      <c r="G17" s="29"/>
      <c r="H17" s="30"/>
    </row>
    <row r="18" spans="1:8" ht="60.75" customHeight="1">
      <c r="A18" s="26">
        <v>5</v>
      </c>
      <c r="B18" s="27" t="s">
        <v>35</v>
      </c>
      <c r="C18" s="113" t="s">
        <v>36</v>
      </c>
      <c r="D18" s="114"/>
      <c r="E18" s="28" t="s">
        <v>29</v>
      </c>
      <c r="F18" s="29">
        <v>60</v>
      </c>
      <c r="G18" s="29"/>
      <c r="H18" s="30"/>
    </row>
    <row r="19" spans="1:8" ht="22.5" customHeight="1">
      <c r="A19" s="31">
        <v>6</v>
      </c>
      <c r="B19" s="27" t="s">
        <v>37</v>
      </c>
      <c r="C19" s="113" t="s">
        <v>38</v>
      </c>
      <c r="D19" s="114"/>
      <c r="E19" s="32" t="s">
        <v>29</v>
      </c>
      <c r="F19" s="33">
        <v>15</v>
      </c>
      <c r="G19" s="33"/>
      <c r="H19" s="34"/>
    </row>
    <row r="20" spans="1:8" ht="93.75" customHeight="1">
      <c r="A20" s="26">
        <v>7</v>
      </c>
      <c r="B20" s="27" t="s">
        <v>39</v>
      </c>
      <c r="C20" s="113" t="s">
        <v>40</v>
      </c>
      <c r="D20" s="114"/>
      <c r="E20" s="28" t="s">
        <v>34</v>
      </c>
      <c r="F20" s="29">
        <v>105</v>
      </c>
      <c r="G20" s="29"/>
      <c r="H20" s="30"/>
    </row>
    <row r="21" spans="1:8" ht="12.95" customHeight="1">
      <c r="A21" s="115" t="str">
        <f>RESUMEN!A14</f>
        <v>BASE HIDRAULICA</v>
      </c>
      <c r="B21" s="116"/>
      <c r="C21" s="116"/>
      <c r="D21" s="116"/>
      <c r="E21" s="116"/>
      <c r="F21" s="117"/>
      <c r="G21" s="111"/>
      <c r="H21" s="112"/>
    </row>
    <row r="22" spans="1:8" ht="38.25" customHeight="1">
      <c r="A22" s="26">
        <v>8</v>
      </c>
      <c r="B22" s="35" t="s">
        <v>41</v>
      </c>
      <c r="C22" s="125" t="s">
        <v>42</v>
      </c>
      <c r="D22" s="126"/>
      <c r="E22" s="28" t="s">
        <v>29</v>
      </c>
      <c r="F22" s="29">
        <v>60</v>
      </c>
      <c r="G22" s="36"/>
      <c r="H22" s="30"/>
    </row>
    <row r="23" spans="1:8" ht="46.5" customHeight="1">
      <c r="A23" s="26">
        <v>9</v>
      </c>
      <c r="B23" s="27" t="s">
        <v>43</v>
      </c>
      <c r="C23" s="113" t="s">
        <v>44</v>
      </c>
      <c r="D23" s="114"/>
      <c r="E23" s="28" t="s">
        <v>29</v>
      </c>
      <c r="F23" s="29">
        <v>60</v>
      </c>
      <c r="G23" s="29"/>
      <c r="H23" s="30"/>
    </row>
    <row r="24" spans="1:8">
      <c r="A24" s="31">
        <v>10</v>
      </c>
      <c r="B24" s="27" t="s">
        <v>45</v>
      </c>
      <c r="C24" s="113" t="s">
        <v>46</v>
      </c>
      <c r="D24" s="114"/>
      <c r="E24" s="32" t="s">
        <v>29</v>
      </c>
      <c r="F24" s="33">
        <v>15</v>
      </c>
      <c r="G24" s="33"/>
      <c r="H24" s="34"/>
    </row>
    <row r="25" spans="1:8" ht="93" customHeight="1">
      <c r="A25" s="26">
        <v>11</v>
      </c>
      <c r="B25" s="27" t="s">
        <v>39</v>
      </c>
      <c r="C25" s="113" t="s">
        <v>40</v>
      </c>
      <c r="D25" s="114"/>
      <c r="E25" s="28" t="s">
        <v>34</v>
      </c>
      <c r="F25" s="29">
        <v>105</v>
      </c>
      <c r="G25" s="29"/>
      <c r="H25" s="30"/>
    </row>
    <row r="26" spans="1:8" ht="48.75" customHeight="1">
      <c r="A26" s="26">
        <v>12</v>
      </c>
      <c r="B26" s="27" t="s">
        <v>47</v>
      </c>
      <c r="C26" s="113" t="s">
        <v>48</v>
      </c>
      <c r="D26" s="114"/>
      <c r="E26" s="28" t="s">
        <v>29</v>
      </c>
      <c r="F26" s="29">
        <v>60</v>
      </c>
      <c r="G26" s="29"/>
      <c r="H26" s="30"/>
    </row>
    <row r="27" spans="1:8" ht="49.5" customHeight="1">
      <c r="A27" s="26">
        <v>13</v>
      </c>
      <c r="B27" s="27" t="s">
        <v>49</v>
      </c>
      <c r="C27" s="113" t="s">
        <v>50</v>
      </c>
      <c r="D27" s="114"/>
      <c r="E27" s="28" t="s">
        <v>34</v>
      </c>
      <c r="F27" s="29">
        <v>1620</v>
      </c>
      <c r="G27" s="29"/>
      <c r="H27" s="30"/>
    </row>
    <row r="28" spans="1:8">
      <c r="A28" s="115" t="str">
        <f>RESUMEN!A15</f>
        <v>PAVIMENTO HIDRÁULICO</v>
      </c>
      <c r="B28" s="116"/>
      <c r="C28" s="116"/>
      <c r="D28" s="116"/>
      <c r="E28" s="116"/>
      <c r="F28" s="117"/>
      <c r="G28" s="111"/>
      <c r="H28" s="112"/>
    </row>
    <row r="29" spans="1:8" ht="216.75" customHeight="1">
      <c r="A29" s="26">
        <v>14</v>
      </c>
      <c r="B29" s="27" t="s">
        <v>51</v>
      </c>
      <c r="C29" s="125" t="s">
        <v>52</v>
      </c>
      <c r="D29" s="126"/>
      <c r="E29" s="28" t="s">
        <v>16</v>
      </c>
      <c r="F29" s="29">
        <v>300</v>
      </c>
      <c r="G29" s="29"/>
      <c r="H29" s="30"/>
    </row>
    <row r="30" spans="1:8" ht="69.75" customHeight="1">
      <c r="A30" s="26">
        <v>15</v>
      </c>
      <c r="B30" s="27" t="s">
        <v>53</v>
      </c>
      <c r="C30" s="125" t="s">
        <v>54</v>
      </c>
      <c r="D30" s="126"/>
      <c r="E30" s="28" t="s">
        <v>55</v>
      </c>
      <c r="F30" s="29">
        <v>100</v>
      </c>
      <c r="G30" s="29"/>
      <c r="H30" s="30"/>
    </row>
    <row r="31" spans="1:8" ht="93" customHeight="1">
      <c r="A31" s="26">
        <v>16</v>
      </c>
      <c r="B31" s="27" t="s">
        <v>56</v>
      </c>
      <c r="C31" s="113" t="s">
        <v>57</v>
      </c>
      <c r="D31" s="114"/>
      <c r="E31" s="28" t="s">
        <v>55</v>
      </c>
      <c r="F31" s="29">
        <v>102</v>
      </c>
      <c r="G31" s="29"/>
      <c r="H31" s="30"/>
    </row>
    <row r="32" spans="1:8">
      <c r="A32" s="115" t="s">
        <v>7</v>
      </c>
      <c r="B32" s="116"/>
      <c r="C32" s="116"/>
      <c r="D32" s="116"/>
      <c r="E32" s="116"/>
      <c r="F32" s="117"/>
      <c r="G32" s="111"/>
      <c r="H32" s="112"/>
    </row>
    <row r="33" spans="1:10" ht="150.75" customHeight="1">
      <c r="A33" s="26">
        <v>17</v>
      </c>
      <c r="B33" s="27" t="s">
        <v>69</v>
      </c>
      <c r="C33" s="113" t="s">
        <v>58</v>
      </c>
      <c r="D33" s="114"/>
      <c r="E33" s="28" t="s">
        <v>18</v>
      </c>
      <c r="F33" s="29">
        <v>1</v>
      </c>
      <c r="G33" s="29"/>
      <c r="H33" s="83"/>
    </row>
    <row r="34" spans="1:10">
      <c r="A34" s="3"/>
      <c r="B34" s="24"/>
      <c r="C34" s="128"/>
      <c r="D34" s="128"/>
      <c r="E34" s="3"/>
      <c r="F34" s="37"/>
      <c r="G34" s="37"/>
      <c r="H34" s="84" t="s">
        <v>65</v>
      </c>
      <c r="J34" s="38"/>
    </row>
    <row r="35" spans="1:10" ht="14.25" customHeight="1">
      <c r="A35" s="4"/>
      <c r="B35" s="21"/>
      <c r="C35" s="130"/>
      <c r="D35" s="130"/>
      <c r="E35" s="4"/>
      <c r="F35" s="129" t="s">
        <v>59</v>
      </c>
      <c r="G35" s="129"/>
      <c r="H35" s="85" t="s">
        <v>65</v>
      </c>
    </row>
    <row r="36" spans="1:10">
      <c r="A36" s="20"/>
      <c r="B36" s="20"/>
      <c r="C36" s="20"/>
      <c r="D36" s="20"/>
      <c r="E36" s="20"/>
      <c r="F36" s="127" t="s">
        <v>19</v>
      </c>
      <c r="G36" s="127"/>
      <c r="H36" s="86" t="s">
        <v>65</v>
      </c>
    </row>
  </sheetData>
  <mergeCells count="44">
    <mergeCell ref="F36:G36"/>
    <mergeCell ref="C34:D34"/>
    <mergeCell ref="F35:G35"/>
    <mergeCell ref="A32:F32"/>
    <mergeCell ref="G32:H32"/>
    <mergeCell ref="C33:D33"/>
    <mergeCell ref="C35:D35"/>
    <mergeCell ref="C30:D30"/>
    <mergeCell ref="C31:D31"/>
    <mergeCell ref="C25:D25"/>
    <mergeCell ref="C26:D26"/>
    <mergeCell ref="C27:D27"/>
    <mergeCell ref="A28:F28"/>
    <mergeCell ref="C22:D22"/>
    <mergeCell ref="C23:D23"/>
    <mergeCell ref="C15:D15"/>
    <mergeCell ref="C16:D16"/>
    <mergeCell ref="C29:D29"/>
    <mergeCell ref="C17:D17"/>
    <mergeCell ref="C18:D18"/>
    <mergeCell ref="C19:D19"/>
    <mergeCell ref="A2:H2"/>
    <mergeCell ref="C5:H5"/>
    <mergeCell ref="C7:D7"/>
    <mergeCell ref="C8:D8"/>
    <mergeCell ref="G28:H28"/>
    <mergeCell ref="C24:D24"/>
    <mergeCell ref="A5:B5"/>
    <mergeCell ref="A6:B6"/>
    <mergeCell ref="C6:G6"/>
    <mergeCell ref="A7:B7"/>
    <mergeCell ref="A8:B8"/>
    <mergeCell ref="A9:B9"/>
    <mergeCell ref="C9:D9"/>
    <mergeCell ref="C20:D20"/>
    <mergeCell ref="A21:F21"/>
    <mergeCell ref="G21:H21"/>
    <mergeCell ref="G12:H12"/>
    <mergeCell ref="C13:D13"/>
    <mergeCell ref="A14:F14"/>
    <mergeCell ref="G14:H14"/>
    <mergeCell ref="A3:H3"/>
    <mergeCell ref="C11:D11"/>
    <mergeCell ref="A12:F12"/>
  </mergeCells>
  <pageMargins left="0.23622047244094491" right="0.23622047244094491" top="0.74803149606299213" bottom="0.74803149606299213" header="0.31496062992125984" footer="0.31496062992125984"/>
  <pageSetup scale="97" orientation="portrait" r:id="rId1"/>
  <rowBreaks count="3" manualBreakCount="3">
    <brk id="20" max="7" man="1"/>
    <brk id="29" max="7" man="1"/>
    <brk id="36"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RESUMEN</vt:lpstr>
      <vt:lpstr>PRESUPUESTO</vt:lpstr>
      <vt:lpstr>PRESUPUESTO!Área_de_impresión</vt:lpstr>
      <vt:lpstr>RESUMEN!Área_de_impresión</vt:lpstr>
      <vt:lpstr>PRESUPUESTO!Títulos_a_imprimir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 Armando Hernandez Gonzalez</dc:creator>
  <cp:lastModifiedBy>usuario1</cp:lastModifiedBy>
  <cp:lastPrinted>2023-08-02T16:07:55Z</cp:lastPrinted>
  <dcterms:created xsi:type="dcterms:W3CDTF">2023-08-02T14:05:16Z</dcterms:created>
  <dcterms:modified xsi:type="dcterms:W3CDTF">2023-08-16T16:13:14Z</dcterms:modified>
</cp:coreProperties>
</file>